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5.xml" ContentType="application/vnd.openxmlformats-officedocument.drawing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805" windowWidth="19035" windowHeight="8550" tabRatio="949"/>
  </bookViews>
  <sheets>
    <sheet name="T.I" sheetId="26" r:id="rId1"/>
    <sheet name="T.II" sheetId="2" r:id="rId2"/>
    <sheet name="T.III" sheetId="6" r:id="rId3"/>
    <sheet name="T.IV" sheetId="28" r:id="rId4"/>
    <sheet name="T.V" sheetId="27" r:id="rId5"/>
    <sheet name="T.VI" sheetId="31" r:id="rId6"/>
    <sheet name="T.VII" sheetId="29" r:id="rId7"/>
    <sheet name="T.VIII" sheetId="32" r:id="rId8"/>
    <sheet name="T.IX T.X T.XI" sheetId="12" r:id="rId9"/>
    <sheet name="T.XII" sheetId="48" r:id="rId10"/>
    <sheet name="T.XIII" sheetId="47" r:id="rId11"/>
    <sheet name="T.XIV A" sheetId="50" r:id="rId12"/>
    <sheet name="T.XIV B" sheetId="53" r:id="rId13"/>
    <sheet name="T.XIV C" sheetId="52" r:id="rId14"/>
    <sheet name="T.XV" sheetId="3" r:id="rId15"/>
    <sheet name="T.XVI" sheetId="15" r:id="rId16"/>
    <sheet name="T.XVII" sheetId="49" r:id="rId17"/>
    <sheet name="T.XVIII A" sheetId="55" r:id="rId18"/>
    <sheet name="T.XVIII B" sheetId="56" r:id="rId19"/>
    <sheet name="T.XVIII C" sheetId="54" r:id="rId20"/>
    <sheet name="T.XIX" sheetId="37" r:id="rId21"/>
    <sheet name="T.XX" sheetId="40" r:id="rId22"/>
    <sheet name="T.XXI" sheetId="39" r:id="rId23"/>
    <sheet name="T.XXII A" sheetId="34" r:id="rId24"/>
    <sheet name="T.XXII B" sheetId="57" r:id="rId25"/>
    <sheet name="T.XXIII" sheetId="41" r:id="rId26"/>
    <sheet name="T.XXIV" sheetId="42" r:id="rId27"/>
    <sheet name="T.XXV" sheetId="17" r:id="rId28"/>
    <sheet name="T.XXV A" sheetId="58" r:id="rId29"/>
    <sheet name="T.XXVI" sheetId="43" r:id="rId30"/>
    <sheet name="T.XXVII" sheetId="44" r:id="rId31"/>
    <sheet name="T.XXVIII" sheetId="45" r:id="rId32"/>
    <sheet name="T.XXIX" sheetId="18" r:id="rId33"/>
    <sheet name="T.XXX" sheetId="46" r:id="rId34"/>
    <sheet name="T.XXXI" sheetId="21" r:id="rId35"/>
  </sheets>
  <calcPr calcId="145621" refMode="R1C1"/>
</workbook>
</file>

<file path=xl/calcChain.xml><?xml version="1.0" encoding="utf-8"?>
<calcChain xmlns="http://schemas.openxmlformats.org/spreadsheetml/2006/main">
  <c r="J15" i="43" l="1"/>
  <c r="G15" i="43"/>
  <c r="F15" i="43"/>
  <c r="AG15" i="43"/>
  <c r="N16" i="43" l="1"/>
  <c r="R16" i="43"/>
  <c r="Q12" i="40" l="1"/>
  <c r="L12" i="37"/>
  <c r="H12" i="37"/>
  <c r="D9" i="37"/>
  <c r="H9" i="37"/>
  <c r="R19" i="21" l="1"/>
  <c r="R18" i="21"/>
  <c r="R17" i="21"/>
  <c r="R16" i="21"/>
  <c r="R15" i="21"/>
  <c r="R13" i="21"/>
  <c r="R12" i="21"/>
  <c r="R11" i="21"/>
  <c r="R10" i="21"/>
  <c r="R9" i="21"/>
  <c r="R7" i="21"/>
  <c r="R6" i="21"/>
  <c r="F9" i="34" l="1"/>
  <c r="F35" i="55"/>
  <c r="M22" i="55"/>
  <c r="M18" i="55"/>
  <c r="M14" i="55"/>
  <c r="M6" i="55"/>
  <c r="M36" i="17" l="1"/>
  <c r="M35" i="17"/>
  <c r="D9" i="27"/>
  <c r="K11" i="37"/>
  <c r="L11" i="37"/>
  <c r="G38" i="32" l="1"/>
  <c r="D38" i="32"/>
  <c r="C39" i="32"/>
  <c r="C38" i="32"/>
  <c r="C37" i="32"/>
  <c r="I7" i="32"/>
  <c r="H7" i="32"/>
  <c r="K9" i="58"/>
  <c r="K10" i="58"/>
  <c r="K11" i="58"/>
  <c r="D34" i="17"/>
  <c r="D35" i="17"/>
  <c r="D31" i="12" l="1"/>
  <c r="C31" i="12"/>
  <c r="N13" i="12"/>
  <c r="N12" i="12"/>
  <c r="N11" i="12"/>
  <c r="K8" i="15"/>
  <c r="L8" i="15" s="1"/>
  <c r="K27" i="15"/>
  <c r="K29" i="15"/>
  <c r="J24" i="15"/>
  <c r="K24" i="15"/>
  <c r="K21" i="15"/>
  <c r="J21" i="15"/>
  <c r="J20" i="15"/>
  <c r="J19" i="15"/>
  <c r="J18" i="15"/>
  <c r="J17" i="15"/>
  <c r="K12" i="15"/>
  <c r="J12" i="15"/>
  <c r="G34" i="47"/>
  <c r="F34" i="47"/>
  <c r="M24" i="45" l="1"/>
  <c r="L24" i="45"/>
  <c r="M23" i="45"/>
  <c r="L23" i="45"/>
  <c r="E34" i="17"/>
  <c r="H12" i="27"/>
  <c r="I12" i="27"/>
  <c r="D9" i="34"/>
  <c r="M12" i="40"/>
  <c r="M11" i="40"/>
  <c r="D12" i="37"/>
  <c r="K9" i="37"/>
  <c r="H11" i="37"/>
  <c r="L9" i="39"/>
  <c r="L10" i="39"/>
  <c r="J30" i="15"/>
  <c r="J29" i="15"/>
  <c r="I33" i="15"/>
  <c r="L25" i="45" l="1"/>
  <c r="G7" i="3"/>
  <c r="H31" i="3"/>
  <c r="H43" i="52"/>
  <c r="I43" i="52"/>
  <c r="G44" i="52"/>
  <c r="F44" i="52"/>
  <c r="G43" i="52"/>
  <c r="F43" i="52"/>
  <c r="G36" i="53"/>
  <c r="G35" i="53"/>
  <c r="F36" i="53"/>
  <c r="F35" i="53"/>
  <c r="G31" i="53"/>
  <c r="G32" i="53"/>
  <c r="F34" i="53"/>
  <c r="F33" i="53"/>
  <c r="F32" i="53"/>
  <c r="F31" i="53"/>
  <c r="K10" i="47"/>
  <c r="H23" i="32"/>
  <c r="H12" i="32"/>
  <c r="G7" i="32"/>
  <c r="C26" i="27"/>
  <c r="F12" i="27"/>
  <c r="F11" i="27"/>
  <c r="D11" i="27"/>
  <c r="D12" i="27"/>
  <c r="I15" i="27"/>
  <c r="I14" i="27"/>
  <c r="H15" i="27"/>
  <c r="H14" i="27"/>
  <c r="H8" i="26"/>
  <c r="F9" i="31"/>
  <c r="F8" i="31"/>
  <c r="F9" i="27"/>
  <c r="H10" i="6"/>
  <c r="H9" i="6"/>
  <c r="I9" i="29"/>
  <c r="F18" i="6"/>
  <c r="E18" i="6"/>
  <c r="D18" i="6"/>
  <c r="C18" i="6"/>
  <c r="B9" i="34" l="1"/>
  <c r="E16" i="45" l="1"/>
  <c r="H16" i="45"/>
  <c r="C32" i="15" l="1"/>
  <c r="F8" i="15"/>
  <c r="E8" i="15"/>
  <c r="D8" i="15"/>
  <c r="C7" i="3"/>
  <c r="E7" i="3" l="1"/>
  <c r="T13" i="50"/>
  <c r="T12" i="50"/>
  <c r="C35" i="48"/>
  <c r="C34" i="48"/>
  <c r="I32" i="48"/>
  <c r="H32" i="48"/>
  <c r="G32" i="48"/>
  <c r="F32" i="48"/>
  <c r="E32" i="48"/>
  <c r="D32" i="48"/>
  <c r="I31" i="48"/>
  <c r="H31" i="48"/>
  <c r="G31" i="48"/>
  <c r="F31" i="48"/>
  <c r="E31" i="48"/>
  <c r="D31" i="48"/>
  <c r="I30" i="48"/>
  <c r="H30" i="48"/>
  <c r="G30" i="48"/>
  <c r="F30" i="48"/>
  <c r="E30" i="48"/>
  <c r="D30" i="48"/>
  <c r="C32" i="48"/>
  <c r="C31" i="48"/>
  <c r="C30" i="48"/>
  <c r="E34" i="47"/>
  <c r="D34" i="47"/>
  <c r="D35" i="47"/>
  <c r="C35" i="47"/>
  <c r="C34" i="47"/>
  <c r="C32" i="47"/>
  <c r="C31" i="47"/>
  <c r="C30" i="47"/>
  <c r="O14" i="47"/>
  <c r="O13" i="47"/>
  <c r="N14" i="47"/>
  <c r="N13" i="47"/>
  <c r="N12" i="47"/>
  <c r="N11" i="47"/>
  <c r="N10" i="47"/>
  <c r="M14" i="47"/>
  <c r="L14" i="47" s="1"/>
  <c r="M13" i="47"/>
  <c r="M12" i="47"/>
  <c r="M11" i="47"/>
  <c r="M10" i="47"/>
  <c r="L13" i="47"/>
  <c r="L12" i="47"/>
  <c r="L11" i="47"/>
  <c r="L10" i="47"/>
  <c r="D39" i="32"/>
  <c r="C7" i="32"/>
  <c r="F39" i="32"/>
  <c r="F38" i="32"/>
  <c r="E7" i="32"/>
  <c r="E37" i="32"/>
  <c r="E38" i="32" s="1"/>
  <c r="E39" i="32"/>
  <c r="H10" i="32"/>
  <c r="G10" i="32"/>
  <c r="C15" i="31"/>
  <c r="C14" i="31"/>
  <c r="E15" i="31"/>
  <c r="E14" i="31"/>
  <c r="D12" i="31"/>
  <c r="E9" i="27" l="1"/>
  <c r="H11" i="45" l="1"/>
  <c r="E11" i="45"/>
  <c r="J13" i="45" l="1"/>
  <c r="J25" i="45"/>
  <c r="J24" i="45"/>
  <c r="J23" i="45"/>
  <c r="H26" i="45"/>
  <c r="H25" i="45"/>
  <c r="H24" i="45"/>
  <c r="H23" i="45"/>
  <c r="D23" i="45"/>
  <c r="M19" i="45"/>
  <c r="L14" i="45" l="1"/>
  <c r="L16" i="45"/>
  <c r="E10" i="45"/>
  <c r="D12" i="45"/>
  <c r="M16" i="45" s="1"/>
  <c r="D13" i="45"/>
  <c r="C13" i="45"/>
  <c r="C10" i="45"/>
  <c r="L19" i="45"/>
  <c r="L18" i="45"/>
  <c r="F15" i="45"/>
  <c r="L17" i="45"/>
  <c r="E13" i="45"/>
  <c r="E19" i="45"/>
  <c r="M15" i="45"/>
  <c r="L15" i="45"/>
  <c r="I20" i="45"/>
  <c r="F22" i="45"/>
  <c r="D10" i="45" l="1"/>
  <c r="J15" i="45"/>
  <c r="F21" i="45"/>
  <c r="E18" i="45"/>
  <c r="I19" i="45"/>
  <c r="J22" i="45"/>
  <c r="F17" i="45"/>
  <c r="I15" i="45"/>
  <c r="J18" i="45"/>
  <c r="E22" i="45"/>
  <c r="E26" i="45"/>
  <c r="J16" i="45"/>
  <c r="I17" i="45"/>
  <c r="F19" i="45"/>
  <c r="E20" i="45"/>
  <c r="J20" i="45"/>
  <c r="I21" i="45"/>
  <c r="F16" i="45"/>
  <c r="E17" i="45"/>
  <c r="J17" i="45"/>
  <c r="I18" i="45"/>
  <c r="F20" i="45"/>
  <c r="E21" i="45"/>
  <c r="J21" i="45"/>
  <c r="I22" i="45"/>
  <c r="E15" i="45"/>
  <c r="I16" i="45"/>
  <c r="F18" i="45"/>
  <c r="J19" i="45"/>
  <c r="I45" i="17"/>
  <c r="H21" i="45" l="1"/>
  <c r="H17" i="45"/>
  <c r="H22" i="45"/>
  <c r="H13" i="45"/>
  <c r="H20" i="45"/>
  <c r="H19" i="45"/>
  <c r="H15" i="45"/>
  <c r="H18" i="45"/>
  <c r="M14" i="45"/>
  <c r="H12" i="45"/>
  <c r="M20" i="45"/>
  <c r="M21" i="45"/>
  <c r="K42" i="17"/>
  <c r="L36" i="17"/>
  <c r="L35" i="17"/>
  <c r="L34" i="17"/>
  <c r="K19" i="17"/>
  <c r="K18" i="17"/>
  <c r="K17" i="17"/>
  <c r="K16" i="17"/>
  <c r="K15" i="17"/>
  <c r="K44" i="17"/>
  <c r="K43" i="17"/>
  <c r="K40" i="17"/>
  <c r="J40" i="17"/>
  <c r="K41" i="17"/>
  <c r="K61" i="17"/>
  <c r="K60" i="17"/>
  <c r="K59" i="17"/>
  <c r="K58" i="17"/>
  <c r="K57" i="17"/>
  <c r="K56" i="17"/>
  <c r="K55" i="17"/>
  <c r="K54" i="17"/>
  <c r="K53" i="17"/>
  <c r="K52" i="17"/>
  <c r="K51" i="17"/>
  <c r="K50" i="17"/>
  <c r="K49" i="17"/>
  <c r="K48" i="17"/>
  <c r="K47" i="17"/>
  <c r="K46" i="17"/>
  <c r="J61" i="17"/>
  <c r="J60" i="17"/>
  <c r="J59" i="17"/>
  <c r="J58" i="17"/>
  <c r="J57" i="17"/>
  <c r="J56" i="17"/>
  <c r="J55" i="17"/>
  <c r="J54" i="17"/>
  <c r="J53" i="17"/>
  <c r="J52" i="17"/>
  <c r="J51" i="17"/>
  <c r="J50" i="17"/>
  <c r="J49" i="17"/>
  <c r="J48" i="17"/>
  <c r="J47" i="17"/>
  <c r="J46" i="17"/>
  <c r="J45" i="17"/>
  <c r="J44" i="17"/>
  <c r="J43" i="17"/>
  <c r="J42" i="17"/>
  <c r="J41" i="17"/>
  <c r="K36" i="17"/>
  <c r="K35" i="17"/>
  <c r="K34" i="17"/>
  <c r="K33" i="17"/>
  <c r="K32" i="17"/>
  <c r="K31" i="17"/>
  <c r="K30" i="17"/>
  <c r="K29" i="17"/>
  <c r="K28" i="17"/>
  <c r="K27" i="17"/>
  <c r="K26" i="17"/>
  <c r="K25" i="17"/>
  <c r="K24" i="17"/>
  <c r="K23" i="17"/>
  <c r="K22" i="17"/>
  <c r="K21" i="17"/>
  <c r="K20" i="17"/>
  <c r="M17" i="45" l="1"/>
  <c r="H10" i="45"/>
  <c r="M18" i="45"/>
  <c r="F11" i="43" l="1"/>
  <c r="H9" i="43"/>
  <c r="G9" i="43"/>
  <c r="D18" i="41"/>
  <c r="D8" i="57"/>
  <c r="K13" i="34"/>
  <c r="J8" i="34"/>
  <c r="C10" i="48"/>
  <c r="C11" i="48"/>
  <c r="C12" i="48"/>
  <c r="C13" i="48"/>
  <c r="C14" i="48"/>
  <c r="C15" i="48"/>
  <c r="C17" i="48"/>
  <c r="C18" i="48"/>
  <c r="C19" i="48"/>
  <c r="C20" i="48"/>
  <c r="C21" i="48"/>
  <c r="F7" i="3" l="1"/>
  <c r="D7" i="3"/>
  <c r="C29" i="12"/>
  <c r="C28" i="12"/>
  <c r="H7" i="3" l="1"/>
  <c r="L33" i="55"/>
  <c r="F33" i="55"/>
  <c r="F32" i="55"/>
  <c r="G33" i="55"/>
  <c r="I32" i="15" l="1"/>
  <c r="H32" i="15"/>
  <c r="G32" i="15"/>
  <c r="F32" i="15"/>
  <c r="E32" i="15"/>
  <c r="D32" i="15"/>
  <c r="I31" i="15"/>
  <c r="H31" i="15"/>
  <c r="G31" i="15"/>
  <c r="F31" i="15"/>
  <c r="E31" i="15"/>
  <c r="D31" i="15"/>
  <c r="I30" i="15"/>
  <c r="H30" i="15"/>
  <c r="G30" i="15"/>
  <c r="F30" i="15"/>
  <c r="E30" i="15"/>
  <c r="D30" i="15"/>
  <c r="I32" i="47"/>
  <c r="H32" i="47"/>
  <c r="G32" i="47"/>
  <c r="F32" i="47"/>
  <c r="E32" i="47"/>
  <c r="D32" i="47"/>
  <c r="I31" i="47"/>
  <c r="H31" i="47"/>
  <c r="G31" i="47"/>
  <c r="F31" i="47"/>
  <c r="E31" i="47"/>
  <c r="D31" i="47"/>
  <c r="I30" i="47"/>
  <c r="H30" i="47"/>
  <c r="G30" i="47"/>
  <c r="F30" i="47"/>
  <c r="E30" i="47"/>
  <c r="D30" i="47"/>
  <c r="E30" i="12"/>
  <c r="C30" i="12"/>
  <c r="E29" i="12"/>
  <c r="E28" i="12"/>
  <c r="J10" i="26"/>
  <c r="I11" i="26"/>
  <c r="J11" i="26" s="1"/>
  <c r="I10" i="26"/>
  <c r="I9" i="26"/>
  <c r="J9" i="26" s="1"/>
  <c r="I8" i="26"/>
  <c r="J8" i="26" s="1"/>
  <c r="H11" i="26"/>
  <c r="H10" i="26"/>
  <c r="H9" i="26"/>
  <c r="E11" i="26"/>
  <c r="E10" i="26"/>
  <c r="E9" i="26"/>
  <c r="E8" i="26"/>
  <c r="C8" i="43" l="1"/>
  <c r="E8" i="17"/>
  <c r="D8" i="17"/>
  <c r="C8" i="17"/>
  <c r="E18" i="41"/>
  <c r="E19" i="41" s="1"/>
  <c r="L36" i="54" l="1"/>
  <c r="K36" i="54"/>
  <c r="J36" i="54"/>
  <c r="I36" i="54"/>
  <c r="H36" i="54"/>
  <c r="G36" i="54"/>
  <c r="L12" i="54"/>
  <c r="K12" i="54"/>
  <c r="J12" i="54"/>
  <c r="I12" i="54"/>
  <c r="H12" i="54"/>
  <c r="G12" i="54"/>
  <c r="I32" i="49"/>
  <c r="I31" i="49"/>
  <c r="I30" i="49"/>
  <c r="H32" i="49"/>
  <c r="H31" i="49"/>
  <c r="H30" i="49"/>
  <c r="G32" i="49"/>
  <c r="G31" i="49"/>
  <c r="G30" i="49"/>
  <c r="F32" i="49"/>
  <c r="F31" i="49"/>
  <c r="F30" i="49"/>
  <c r="E32" i="49"/>
  <c r="E31" i="49"/>
  <c r="E30" i="49"/>
  <c r="D32" i="49"/>
  <c r="D31" i="49"/>
  <c r="D30" i="49"/>
  <c r="C31" i="3"/>
  <c r="D31" i="3"/>
  <c r="E31" i="3"/>
  <c r="F31" i="3"/>
  <c r="F36" i="54" l="1"/>
  <c r="F12" i="54"/>
  <c r="I37" i="54" l="1"/>
  <c r="K37" i="54"/>
  <c r="G37" i="54"/>
  <c r="L37" i="54"/>
  <c r="J37" i="54"/>
  <c r="H37" i="54"/>
  <c r="F37" i="54" l="1"/>
  <c r="C24" i="15"/>
  <c r="C23" i="15"/>
  <c r="G17" i="3" l="1"/>
  <c r="H17" i="3" s="1"/>
  <c r="K14" i="47"/>
  <c r="K13" i="47"/>
  <c r="K12" i="47"/>
  <c r="K11" i="47"/>
  <c r="C31" i="46" l="1"/>
  <c r="C30" i="46"/>
  <c r="C29" i="46"/>
  <c r="C19" i="46"/>
  <c r="C14" i="46"/>
  <c r="C8" i="46"/>
  <c r="G9" i="6" l="1"/>
  <c r="F9" i="6"/>
  <c r="H7" i="2" l="1"/>
  <c r="G7" i="6" l="1"/>
  <c r="D18" i="44" l="1"/>
  <c r="D24" i="44"/>
  <c r="D34" i="42"/>
  <c r="F8" i="57"/>
  <c r="J32" i="34"/>
  <c r="J31" i="34"/>
  <c r="J30" i="34"/>
  <c r="J29" i="34"/>
  <c r="J28" i="34"/>
  <c r="J27" i="34"/>
  <c r="J26" i="34"/>
  <c r="J25" i="34"/>
  <c r="J24" i="34"/>
  <c r="J23" i="34"/>
  <c r="J22" i="34"/>
  <c r="J21" i="34"/>
  <c r="J20" i="34"/>
  <c r="J19" i="34"/>
  <c r="J18" i="34"/>
  <c r="J17" i="34"/>
  <c r="J16" i="34"/>
  <c r="J15" i="34"/>
  <c r="J14" i="34"/>
  <c r="J13" i="34"/>
  <c r="J12" i="34"/>
  <c r="J11" i="34"/>
  <c r="J10" i="34"/>
  <c r="J9" i="34"/>
  <c r="L8" i="34" l="1"/>
  <c r="K8" i="34" l="1"/>
  <c r="T9" i="43" l="1"/>
  <c r="AG9" i="43"/>
  <c r="F9" i="18"/>
  <c r="C25" i="46"/>
  <c r="C32" i="46"/>
  <c r="C28" i="46"/>
  <c r="C27" i="46"/>
  <c r="C26" i="46"/>
  <c r="C24" i="46"/>
  <c r="C23" i="46"/>
  <c r="C22" i="46"/>
  <c r="C21" i="46"/>
  <c r="C20" i="46"/>
  <c r="C18" i="46"/>
  <c r="C17" i="46"/>
  <c r="C16" i="46"/>
  <c r="C15" i="46"/>
  <c r="C13" i="46"/>
  <c r="C12" i="46"/>
  <c r="C11" i="46"/>
  <c r="C10" i="46"/>
  <c r="C9" i="46"/>
  <c r="C7" i="46" l="1"/>
  <c r="H10" i="37"/>
  <c r="H13" i="37"/>
  <c r="H14" i="37"/>
  <c r="H15" i="37"/>
  <c r="H16" i="37"/>
  <c r="D9" i="28"/>
  <c r="L34" i="54"/>
  <c r="K34" i="54"/>
  <c r="J34" i="54"/>
  <c r="I34" i="54"/>
  <c r="H34" i="54"/>
  <c r="G34" i="54"/>
  <c r="L32" i="54"/>
  <c r="K32" i="54"/>
  <c r="J32" i="54"/>
  <c r="I32" i="54"/>
  <c r="H32" i="54"/>
  <c r="G32" i="54"/>
  <c r="L30" i="54"/>
  <c r="K30" i="54"/>
  <c r="J30" i="54"/>
  <c r="I30" i="54"/>
  <c r="H30" i="54"/>
  <c r="G30" i="54"/>
  <c r="L28" i="54"/>
  <c r="K28" i="54"/>
  <c r="J28" i="54"/>
  <c r="I28" i="54"/>
  <c r="H28" i="54"/>
  <c r="G28" i="54"/>
  <c r="L26" i="54"/>
  <c r="K26" i="54"/>
  <c r="J26" i="54"/>
  <c r="I26" i="54"/>
  <c r="H26" i="54"/>
  <c r="G26" i="54"/>
  <c r="L24" i="54"/>
  <c r="K24" i="54"/>
  <c r="J24" i="54"/>
  <c r="I24" i="54"/>
  <c r="H24" i="54"/>
  <c r="G24" i="54"/>
  <c r="L22" i="54"/>
  <c r="K22" i="54"/>
  <c r="J22" i="54"/>
  <c r="I22" i="54"/>
  <c r="H22" i="54"/>
  <c r="G22" i="54"/>
  <c r="L20" i="54"/>
  <c r="K20" i="54"/>
  <c r="J20" i="54"/>
  <c r="I20" i="54"/>
  <c r="H20" i="54"/>
  <c r="G20" i="54"/>
  <c r="L18" i="54"/>
  <c r="K18" i="54"/>
  <c r="J18" i="54"/>
  <c r="I18" i="54"/>
  <c r="H18" i="54"/>
  <c r="G18" i="54"/>
  <c r="L16" i="54"/>
  <c r="L40" i="54" s="1"/>
  <c r="K16" i="54"/>
  <c r="K40" i="54" s="1"/>
  <c r="J16" i="54"/>
  <c r="J40" i="54" s="1"/>
  <c r="I16" i="54"/>
  <c r="I40" i="54" s="1"/>
  <c r="H16" i="54"/>
  <c r="H40" i="54" s="1"/>
  <c r="G16" i="54"/>
  <c r="L14" i="54"/>
  <c r="K14" i="54"/>
  <c r="J14" i="54"/>
  <c r="I14" i="54"/>
  <c r="H14" i="54"/>
  <c r="G14" i="54"/>
  <c r="L10" i="54"/>
  <c r="K10" i="54"/>
  <c r="J10" i="54"/>
  <c r="I10" i="54"/>
  <c r="H10" i="54"/>
  <c r="G10" i="54"/>
  <c r="L28" i="56"/>
  <c r="K28" i="56"/>
  <c r="J28" i="56"/>
  <c r="I28" i="56"/>
  <c r="H28" i="56"/>
  <c r="G28" i="56"/>
  <c r="L26" i="56"/>
  <c r="K26" i="56"/>
  <c r="J26" i="56"/>
  <c r="I26" i="56"/>
  <c r="H26" i="56"/>
  <c r="G26" i="56"/>
  <c r="L24" i="56"/>
  <c r="K24" i="56"/>
  <c r="J24" i="56"/>
  <c r="I24" i="56"/>
  <c r="H24" i="56"/>
  <c r="G24" i="56"/>
  <c r="L22" i="56"/>
  <c r="K22" i="56"/>
  <c r="J22" i="56"/>
  <c r="I22" i="56"/>
  <c r="H22" i="56"/>
  <c r="G22" i="56"/>
  <c r="L20" i="56"/>
  <c r="K20" i="56"/>
  <c r="J20" i="56"/>
  <c r="I20" i="56"/>
  <c r="H20" i="56"/>
  <c r="G20" i="56"/>
  <c r="L18" i="56"/>
  <c r="K18" i="56"/>
  <c r="J18" i="56"/>
  <c r="I18" i="56"/>
  <c r="H18" i="56"/>
  <c r="G18" i="56"/>
  <c r="L16" i="56"/>
  <c r="K16" i="56"/>
  <c r="J16" i="56"/>
  <c r="I16" i="56"/>
  <c r="H16" i="56"/>
  <c r="G16" i="56"/>
  <c r="L14" i="56"/>
  <c r="K14" i="56"/>
  <c r="J14" i="56"/>
  <c r="I14" i="56"/>
  <c r="H14" i="56"/>
  <c r="G14" i="56"/>
  <c r="L10" i="56"/>
  <c r="K10" i="56"/>
  <c r="J10" i="56"/>
  <c r="I10" i="56"/>
  <c r="H10" i="56"/>
  <c r="L12" i="56"/>
  <c r="K12" i="56"/>
  <c r="J12" i="56"/>
  <c r="I12" i="56"/>
  <c r="I32" i="56" s="1"/>
  <c r="H12" i="56"/>
  <c r="G12" i="56"/>
  <c r="G10" i="56"/>
  <c r="G38" i="55"/>
  <c r="C40" i="55"/>
  <c r="C38" i="55"/>
  <c r="K33" i="55"/>
  <c r="J33" i="55"/>
  <c r="L30" i="55"/>
  <c r="K30" i="55"/>
  <c r="J30" i="55"/>
  <c r="I30" i="55"/>
  <c r="H30" i="55"/>
  <c r="G30" i="55"/>
  <c r="L28" i="55"/>
  <c r="K28" i="55"/>
  <c r="J28" i="55"/>
  <c r="I28" i="55"/>
  <c r="H28" i="55"/>
  <c r="G28" i="55"/>
  <c r="L26" i="55"/>
  <c r="K26" i="55"/>
  <c r="J26" i="55"/>
  <c r="I26" i="55"/>
  <c r="H26" i="55"/>
  <c r="G26" i="55"/>
  <c r="L24" i="55"/>
  <c r="K24" i="55"/>
  <c r="J24" i="55"/>
  <c r="I24" i="55"/>
  <c r="H24" i="55"/>
  <c r="G24" i="55"/>
  <c r="L22" i="55"/>
  <c r="K22" i="55"/>
  <c r="J22" i="55"/>
  <c r="I22" i="55"/>
  <c r="H22" i="55"/>
  <c r="G22" i="55"/>
  <c r="L20" i="55"/>
  <c r="K20" i="55"/>
  <c r="J20" i="55"/>
  <c r="I20" i="55"/>
  <c r="H20" i="55"/>
  <c r="G20" i="55"/>
  <c r="L18" i="55"/>
  <c r="K18" i="55"/>
  <c r="J18" i="55"/>
  <c r="I18" i="55"/>
  <c r="H18" i="55"/>
  <c r="G18" i="55"/>
  <c r="L16" i="55"/>
  <c r="K16" i="55"/>
  <c r="J16" i="55"/>
  <c r="I16" i="55"/>
  <c r="H16" i="55"/>
  <c r="G16" i="55"/>
  <c r="L14" i="55"/>
  <c r="M37" i="55" s="1"/>
  <c r="K14" i="55"/>
  <c r="J14" i="55"/>
  <c r="I14" i="55"/>
  <c r="H14" i="55"/>
  <c r="G14" i="55"/>
  <c r="L12" i="55"/>
  <c r="L36" i="55" s="1"/>
  <c r="K12" i="55"/>
  <c r="K36" i="55" s="1"/>
  <c r="J12" i="55"/>
  <c r="J36" i="55" s="1"/>
  <c r="I12" i="55"/>
  <c r="I36" i="55" s="1"/>
  <c r="H12" i="55"/>
  <c r="H36" i="55" s="1"/>
  <c r="G12" i="55"/>
  <c r="G36" i="55" s="1"/>
  <c r="L10" i="55"/>
  <c r="L35" i="55" s="1"/>
  <c r="K10" i="55"/>
  <c r="K35" i="55" s="1"/>
  <c r="J10" i="55"/>
  <c r="J35" i="55" s="1"/>
  <c r="I10" i="55"/>
  <c r="I35" i="55" s="1"/>
  <c r="H10" i="55"/>
  <c r="H35" i="55" s="1"/>
  <c r="G10" i="55"/>
  <c r="G35" i="55" s="1"/>
  <c r="C39" i="55"/>
  <c r="H33" i="55"/>
  <c r="J32" i="56" l="1"/>
  <c r="G39" i="54"/>
  <c r="K39" i="54"/>
  <c r="H39" i="54"/>
  <c r="L39" i="54"/>
  <c r="J31" i="56"/>
  <c r="G32" i="56"/>
  <c r="K32" i="56"/>
  <c r="F20" i="54"/>
  <c r="F24" i="54"/>
  <c r="F28" i="54"/>
  <c r="H32" i="56"/>
  <c r="L32" i="56"/>
  <c r="H31" i="56"/>
  <c r="L31" i="56"/>
  <c r="F16" i="54"/>
  <c r="K17" i="54" s="1"/>
  <c r="G40" i="54"/>
  <c r="F32" i="54"/>
  <c r="K33" i="54" s="1"/>
  <c r="I39" i="54"/>
  <c r="I33" i="54"/>
  <c r="J39" i="54"/>
  <c r="K31" i="56"/>
  <c r="G31" i="56"/>
  <c r="I31" i="56"/>
  <c r="M46" i="55"/>
  <c r="I49" i="55"/>
  <c r="F16" i="55"/>
  <c r="I17" i="55" s="1"/>
  <c r="M45" i="55"/>
  <c r="I46" i="55"/>
  <c r="I47" i="55"/>
  <c r="M47" i="55"/>
  <c r="F28" i="55"/>
  <c r="J29" i="55" s="1"/>
  <c r="M48" i="55"/>
  <c r="M49" i="55"/>
  <c r="I45" i="55"/>
  <c r="K44" i="55"/>
  <c r="K46" i="55"/>
  <c r="K49" i="55"/>
  <c r="G44" i="55"/>
  <c r="G45" i="55"/>
  <c r="K45" i="55"/>
  <c r="M36" i="55"/>
  <c r="M35" i="55"/>
  <c r="M44" i="55"/>
  <c r="I44" i="55"/>
  <c r="I48" i="55"/>
  <c r="K47" i="55"/>
  <c r="F18" i="55"/>
  <c r="H19" i="55" s="1"/>
  <c r="F22" i="55"/>
  <c r="L23" i="55" s="1"/>
  <c r="F26" i="55"/>
  <c r="F26" i="54"/>
  <c r="K27" i="54" s="1"/>
  <c r="F14" i="54"/>
  <c r="H15" i="54" s="1"/>
  <c r="F30" i="55"/>
  <c r="H31" i="55" s="1"/>
  <c r="F24" i="55"/>
  <c r="K25" i="55" s="1"/>
  <c r="F20" i="55"/>
  <c r="G46" i="55"/>
  <c r="F14" i="55"/>
  <c r="J15" i="55" s="1"/>
  <c r="F12" i="55"/>
  <c r="F10" i="55"/>
  <c r="G48" i="55"/>
  <c r="G49" i="55"/>
  <c r="F10" i="54"/>
  <c r="F18" i="54"/>
  <c r="L19" i="54" s="1"/>
  <c r="F22" i="54"/>
  <c r="F30" i="54"/>
  <c r="F34" i="54"/>
  <c r="I35" i="54" s="1"/>
  <c r="K25" i="54"/>
  <c r="F12" i="56"/>
  <c r="F16" i="56"/>
  <c r="F20" i="56"/>
  <c r="K21" i="56" s="1"/>
  <c r="F24" i="56"/>
  <c r="G25" i="56" s="1"/>
  <c r="F28" i="56"/>
  <c r="K29" i="56" s="1"/>
  <c r="F10" i="56"/>
  <c r="F14" i="56"/>
  <c r="F18" i="56"/>
  <c r="I19" i="56" s="1"/>
  <c r="F22" i="56"/>
  <c r="F26" i="56"/>
  <c r="K27" i="56" s="1"/>
  <c r="I33" i="55"/>
  <c r="G47" i="55"/>
  <c r="K48" i="55"/>
  <c r="L36" i="52"/>
  <c r="K36" i="52"/>
  <c r="J36" i="52"/>
  <c r="I36" i="52"/>
  <c r="H36" i="52"/>
  <c r="G36" i="52"/>
  <c r="L34" i="52"/>
  <c r="K34" i="52"/>
  <c r="J34" i="52"/>
  <c r="I34" i="52"/>
  <c r="H34" i="52"/>
  <c r="G34" i="52"/>
  <c r="L32" i="52"/>
  <c r="K32" i="52"/>
  <c r="J32" i="52"/>
  <c r="I32" i="52"/>
  <c r="H32" i="52"/>
  <c r="G32" i="52"/>
  <c r="L30" i="52"/>
  <c r="K30" i="52"/>
  <c r="J30" i="52"/>
  <c r="I30" i="52"/>
  <c r="H30" i="52"/>
  <c r="G30" i="52"/>
  <c r="L28" i="52"/>
  <c r="K28" i="52"/>
  <c r="J28" i="52"/>
  <c r="I28" i="52"/>
  <c r="H28" i="52"/>
  <c r="G28" i="52"/>
  <c r="L26" i="52"/>
  <c r="K26" i="52"/>
  <c r="J26" i="52"/>
  <c r="I26" i="52"/>
  <c r="H26" i="52"/>
  <c r="G26" i="52"/>
  <c r="L24" i="52"/>
  <c r="K24" i="52"/>
  <c r="J24" i="52"/>
  <c r="I24" i="52"/>
  <c r="H24" i="52"/>
  <c r="G24" i="52"/>
  <c r="L22" i="52"/>
  <c r="K22" i="52"/>
  <c r="J22" i="52"/>
  <c r="I22" i="52"/>
  <c r="H22" i="52"/>
  <c r="G22" i="52"/>
  <c r="L20" i="52"/>
  <c r="K20" i="52"/>
  <c r="J20" i="52"/>
  <c r="I20" i="52"/>
  <c r="H20" i="52"/>
  <c r="G20" i="52"/>
  <c r="L18" i="52"/>
  <c r="K18" i="52"/>
  <c r="J18" i="52"/>
  <c r="I18" i="52"/>
  <c r="H18" i="52"/>
  <c r="G18" i="52"/>
  <c r="L16" i="52"/>
  <c r="K16" i="52"/>
  <c r="J16" i="52"/>
  <c r="I16" i="52"/>
  <c r="H16" i="52"/>
  <c r="G16" i="52"/>
  <c r="L14" i="52"/>
  <c r="K14" i="52"/>
  <c r="J14" i="52"/>
  <c r="I14" i="52"/>
  <c r="H14" i="52"/>
  <c r="G14" i="52"/>
  <c r="L12" i="52"/>
  <c r="L40" i="52" s="1"/>
  <c r="K12" i="52"/>
  <c r="K40" i="52" s="1"/>
  <c r="J12" i="52"/>
  <c r="J40" i="52" s="1"/>
  <c r="I12" i="52"/>
  <c r="I40" i="52" s="1"/>
  <c r="H12" i="52"/>
  <c r="H40" i="52" s="1"/>
  <c r="G12" i="52"/>
  <c r="G40" i="52" s="1"/>
  <c r="L10" i="52"/>
  <c r="L39" i="52" s="1"/>
  <c r="K10" i="52"/>
  <c r="K39" i="52" s="1"/>
  <c r="J10" i="52"/>
  <c r="J39" i="52" s="1"/>
  <c r="I10" i="52"/>
  <c r="I39" i="52" s="1"/>
  <c r="H10" i="52"/>
  <c r="H39" i="52" s="1"/>
  <c r="G10" i="52"/>
  <c r="G39" i="52" s="1"/>
  <c r="L28" i="53"/>
  <c r="K28" i="53"/>
  <c r="J28" i="53"/>
  <c r="I28" i="53"/>
  <c r="H28" i="53"/>
  <c r="G28" i="53"/>
  <c r="L26" i="53"/>
  <c r="K26" i="53"/>
  <c r="J26" i="53"/>
  <c r="I26" i="53"/>
  <c r="H26" i="53"/>
  <c r="G26" i="53"/>
  <c r="L24" i="53"/>
  <c r="K24" i="53"/>
  <c r="J24" i="53"/>
  <c r="I24" i="53"/>
  <c r="H24" i="53"/>
  <c r="G24" i="53"/>
  <c r="L22" i="53"/>
  <c r="K22" i="53"/>
  <c r="J22" i="53"/>
  <c r="I22" i="53"/>
  <c r="H22" i="53"/>
  <c r="G22" i="53"/>
  <c r="L20" i="53"/>
  <c r="K20" i="53"/>
  <c r="J20" i="53"/>
  <c r="I20" i="53"/>
  <c r="H20" i="53"/>
  <c r="G20" i="53"/>
  <c r="L18" i="53"/>
  <c r="K18" i="53"/>
  <c r="J18" i="53"/>
  <c r="I18" i="53"/>
  <c r="H18" i="53"/>
  <c r="G18" i="53"/>
  <c r="L16" i="53"/>
  <c r="K16" i="53"/>
  <c r="J16" i="53"/>
  <c r="I16" i="53"/>
  <c r="H16" i="53"/>
  <c r="G16" i="53"/>
  <c r="L14" i="53"/>
  <c r="K14" i="53"/>
  <c r="J14" i="53"/>
  <c r="I14" i="53"/>
  <c r="H14" i="53"/>
  <c r="G14" i="53"/>
  <c r="L12" i="53"/>
  <c r="L32" i="53" s="1"/>
  <c r="K12" i="53"/>
  <c r="K32" i="53" s="1"/>
  <c r="J12" i="53"/>
  <c r="J32" i="53" s="1"/>
  <c r="I12" i="53"/>
  <c r="H12" i="53"/>
  <c r="H32" i="53" s="1"/>
  <c r="G12" i="53"/>
  <c r="L10" i="53"/>
  <c r="L31" i="53" s="1"/>
  <c r="K10" i="53"/>
  <c r="K31" i="53" s="1"/>
  <c r="J10" i="53"/>
  <c r="J31" i="53" s="1"/>
  <c r="I10" i="53"/>
  <c r="I31" i="53" s="1"/>
  <c r="H10" i="53"/>
  <c r="H31" i="53" s="1"/>
  <c r="G10" i="53"/>
  <c r="G29" i="56" l="1"/>
  <c r="I32" i="53"/>
  <c r="F20" i="53"/>
  <c r="F24" i="53"/>
  <c r="F16" i="53"/>
  <c r="F28" i="53"/>
  <c r="F14" i="53"/>
  <c r="F18" i="53"/>
  <c r="F22" i="53"/>
  <c r="F26" i="53"/>
  <c r="F36" i="52"/>
  <c r="K37" i="52" s="1"/>
  <c r="F12" i="53"/>
  <c r="F10" i="53"/>
  <c r="E46" i="55"/>
  <c r="H33" i="54"/>
  <c r="C49" i="55"/>
  <c r="S12" i="55"/>
  <c r="I27" i="54"/>
  <c r="J27" i="54"/>
  <c r="G27" i="54"/>
  <c r="G35" i="54"/>
  <c r="L33" i="54"/>
  <c r="G33" i="54"/>
  <c r="H27" i="54"/>
  <c r="F39" i="54"/>
  <c r="F42" i="54"/>
  <c r="L27" i="54"/>
  <c r="J33" i="54"/>
  <c r="F43" i="54"/>
  <c r="F40" i="54"/>
  <c r="E48" i="55"/>
  <c r="K11" i="56"/>
  <c r="F31" i="56"/>
  <c r="K13" i="56"/>
  <c r="F32" i="56"/>
  <c r="K29" i="55"/>
  <c r="K15" i="55"/>
  <c r="K11" i="55"/>
  <c r="E45" i="55"/>
  <c r="G17" i="55"/>
  <c r="K17" i="55"/>
  <c r="E47" i="55"/>
  <c r="S10" i="55"/>
  <c r="R10" i="55"/>
  <c r="E44" i="55"/>
  <c r="C44" i="55"/>
  <c r="I15" i="55"/>
  <c r="G15" i="55"/>
  <c r="S11" i="55"/>
  <c r="H15" i="55"/>
  <c r="I11" i="55"/>
  <c r="G11" i="55"/>
  <c r="R12" i="55"/>
  <c r="L13" i="55"/>
  <c r="F36" i="55"/>
  <c r="H11" i="54"/>
  <c r="G42" i="54"/>
  <c r="J11" i="55"/>
  <c r="K15" i="56"/>
  <c r="R11" i="55"/>
  <c r="K15" i="54"/>
  <c r="H19" i="54"/>
  <c r="J15" i="54"/>
  <c r="G15" i="54"/>
  <c r="L15" i="54"/>
  <c r="I15" i="54"/>
  <c r="I11" i="54"/>
  <c r="G21" i="56"/>
  <c r="I19" i="54"/>
  <c r="L11" i="54"/>
  <c r="I27" i="56"/>
  <c r="I25" i="56"/>
  <c r="K19" i="56"/>
  <c r="G15" i="56"/>
  <c r="G13" i="56"/>
  <c r="I11" i="56"/>
  <c r="C46" i="55"/>
  <c r="L15" i="55"/>
  <c r="C45" i="55"/>
  <c r="J13" i="55"/>
  <c r="H11" i="55"/>
  <c r="L11" i="55"/>
  <c r="H13" i="54"/>
  <c r="I13" i="54"/>
  <c r="L13" i="54"/>
  <c r="L31" i="54"/>
  <c r="K31" i="54"/>
  <c r="G31" i="54"/>
  <c r="J31" i="54"/>
  <c r="G25" i="54"/>
  <c r="J25" i="54"/>
  <c r="I21" i="54"/>
  <c r="H21" i="54"/>
  <c r="L21" i="54"/>
  <c r="G23" i="54"/>
  <c r="J23" i="54"/>
  <c r="K23" i="54"/>
  <c r="I31" i="54"/>
  <c r="I23" i="54"/>
  <c r="L23" i="54"/>
  <c r="I29" i="54"/>
  <c r="L29" i="54"/>
  <c r="H29" i="54"/>
  <c r="I17" i="54"/>
  <c r="L17" i="54"/>
  <c r="H17" i="54"/>
  <c r="K19" i="54"/>
  <c r="G19" i="54"/>
  <c r="J19" i="54"/>
  <c r="K21" i="54"/>
  <c r="G17" i="54"/>
  <c r="K13" i="54"/>
  <c r="H31" i="54"/>
  <c r="H23" i="54"/>
  <c r="J17" i="54"/>
  <c r="L35" i="54"/>
  <c r="H35" i="54"/>
  <c r="K35" i="54"/>
  <c r="J35" i="54"/>
  <c r="K11" i="54"/>
  <c r="J11" i="54"/>
  <c r="G11" i="54"/>
  <c r="G29" i="54"/>
  <c r="G21" i="54"/>
  <c r="G13" i="54"/>
  <c r="F13" i="54" s="1"/>
  <c r="J29" i="54"/>
  <c r="J21" i="54"/>
  <c r="J13" i="54"/>
  <c r="L25" i="54"/>
  <c r="I25" i="54"/>
  <c r="H25" i="54"/>
  <c r="K29" i="54"/>
  <c r="J23" i="56"/>
  <c r="L23" i="56"/>
  <c r="H23" i="56"/>
  <c r="L17" i="56"/>
  <c r="H17" i="56"/>
  <c r="J17" i="56"/>
  <c r="I23" i="56"/>
  <c r="K17" i="56"/>
  <c r="I13" i="56"/>
  <c r="J27" i="56"/>
  <c r="L27" i="56"/>
  <c r="H27" i="56"/>
  <c r="F34" i="56"/>
  <c r="J11" i="56"/>
  <c r="L11" i="56"/>
  <c r="H11" i="56"/>
  <c r="L21" i="56"/>
  <c r="H21" i="56"/>
  <c r="J21" i="56"/>
  <c r="G27" i="56"/>
  <c r="I21" i="56"/>
  <c r="G11" i="56"/>
  <c r="J19" i="56"/>
  <c r="L19" i="56"/>
  <c r="H19" i="56"/>
  <c r="L29" i="56"/>
  <c r="H29" i="56"/>
  <c r="J29" i="56"/>
  <c r="L13" i="56"/>
  <c r="H13" i="56"/>
  <c r="F35" i="56"/>
  <c r="J13" i="56"/>
  <c r="G17" i="56"/>
  <c r="I29" i="56"/>
  <c r="K23" i="56"/>
  <c r="G19" i="56"/>
  <c r="J15" i="56"/>
  <c r="L15" i="56"/>
  <c r="H15" i="56"/>
  <c r="L25" i="56"/>
  <c r="H25" i="56"/>
  <c r="J25" i="56"/>
  <c r="K25" i="56"/>
  <c r="I15" i="56"/>
  <c r="G23" i="56"/>
  <c r="I17" i="56"/>
  <c r="K27" i="55"/>
  <c r="G27" i="55"/>
  <c r="J27" i="55"/>
  <c r="I27" i="55"/>
  <c r="I21" i="55"/>
  <c r="H21" i="55"/>
  <c r="G21" i="55"/>
  <c r="L21" i="55"/>
  <c r="K21" i="55"/>
  <c r="C51" i="55"/>
  <c r="I13" i="55"/>
  <c r="H13" i="55"/>
  <c r="C47" i="55"/>
  <c r="K31" i="55"/>
  <c r="G31" i="55"/>
  <c r="J31" i="55"/>
  <c r="I31" i="55"/>
  <c r="L27" i="55"/>
  <c r="I25" i="55"/>
  <c r="H25" i="55"/>
  <c r="G25" i="55"/>
  <c r="L25" i="55"/>
  <c r="J21" i="55"/>
  <c r="E49" i="55"/>
  <c r="H17" i="55"/>
  <c r="H27" i="55"/>
  <c r="K23" i="55"/>
  <c r="G23" i="55"/>
  <c r="J23" i="55"/>
  <c r="I23" i="55"/>
  <c r="K19" i="55"/>
  <c r="J19" i="55"/>
  <c r="I19" i="55"/>
  <c r="G19" i="55"/>
  <c r="C48" i="55"/>
  <c r="L31" i="55"/>
  <c r="I29" i="55"/>
  <c r="H29" i="55"/>
  <c r="G29" i="55"/>
  <c r="L29" i="55"/>
  <c r="J25" i="55"/>
  <c r="H23" i="55"/>
  <c r="G13" i="55"/>
  <c r="L19" i="55"/>
  <c r="J17" i="55"/>
  <c r="K13" i="55"/>
  <c r="L17" i="55"/>
  <c r="C50" i="55"/>
  <c r="F29" i="56" l="1"/>
  <c r="Q12" i="55"/>
  <c r="F11" i="55"/>
  <c r="G37" i="52"/>
  <c r="J37" i="52"/>
  <c r="H37" i="52"/>
  <c r="I37" i="52"/>
  <c r="L37" i="52"/>
  <c r="F33" i="54"/>
  <c r="F11" i="54"/>
  <c r="F23" i="54"/>
  <c r="F25" i="54"/>
  <c r="F21" i="54"/>
  <c r="F19" i="54"/>
  <c r="F31" i="54"/>
  <c r="F35" i="54"/>
  <c r="F29" i="54"/>
  <c r="F17" i="54"/>
  <c r="F15" i="54"/>
  <c r="F27" i="54"/>
  <c r="S13" i="55"/>
  <c r="R13" i="55"/>
  <c r="F15" i="55"/>
  <c r="Q10" i="55"/>
  <c r="Q11" i="55"/>
  <c r="F27" i="56"/>
  <c r="F25" i="56"/>
  <c r="F23" i="56"/>
  <c r="F21" i="56"/>
  <c r="F15" i="56"/>
  <c r="F13" i="56"/>
  <c r="F17" i="55"/>
  <c r="F23" i="55"/>
  <c r="F25" i="55"/>
  <c r="F29" i="55"/>
  <c r="F17" i="56"/>
  <c r="F19" i="56"/>
  <c r="F11" i="56"/>
  <c r="F19" i="55"/>
  <c r="F13" i="55"/>
  <c r="F21" i="55"/>
  <c r="F31" i="55"/>
  <c r="F27" i="55"/>
  <c r="F34" i="52"/>
  <c r="F32" i="52"/>
  <c r="F30" i="52"/>
  <c r="K31" i="52" s="1"/>
  <c r="F28" i="52"/>
  <c r="I29" i="52" s="1"/>
  <c r="F26" i="52"/>
  <c r="I27" i="52" s="1"/>
  <c r="F24" i="52"/>
  <c r="I25" i="52" s="1"/>
  <c r="F22" i="52"/>
  <c r="I23" i="52" s="1"/>
  <c r="F20" i="52"/>
  <c r="I21" i="52" s="1"/>
  <c r="F18" i="52"/>
  <c r="I19" i="52" s="1"/>
  <c r="F16" i="52"/>
  <c r="I17" i="52" s="1"/>
  <c r="F14" i="52"/>
  <c r="I15" i="52" s="1"/>
  <c r="F12" i="52"/>
  <c r="F10" i="52"/>
  <c r="L27" i="53"/>
  <c r="H19" i="53"/>
  <c r="H15" i="53"/>
  <c r="C39" i="50"/>
  <c r="G33" i="50"/>
  <c r="H33" i="50"/>
  <c r="F41" i="52" l="1"/>
  <c r="F37" i="52"/>
  <c r="I33" i="52"/>
  <c r="G33" i="52"/>
  <c r="K33" i="52"/>
  <c r="H33" i="52"/>
  <c r="J33" i="52"/>
  <c r="L33" i="52"/>
  <c r="F42" i="52"/>
  <c r="J35" i="52"/>
  <c r="G35" i="52"/>
  <c r="K27" i="52"/>
  <c r="F40" i="52"/>
  <c r="I11" i="52"/>
  <c r="F39" i="52"/>
  <c r="H11" i="53"/>
  <c r="Q13" i="55"/>
  <c r="I13" i="52"/>
  <c r="H35" i="52"/>
  <c r="K35" i="52"/>
  <c r="L35" i="52"/>
  <c r="G31" i="52"/>
  <c r="H31" i="52"/>
  <c r="L31" i="52"/>
  <c r="H27" i="52"/>
  <c r="G25" i="52"/>
  <c r="L25" i="52"/>
  <c r="H23" i="52"/>
  <c r="G23" i="52"/>
  <c r="K23" i="52"/>
  <c r="L23" i="52"/>
  <c r="H19" i="52"/>
  <c r="K19" i="52"/>
  <c r="L17" i="52"/>
  <c r="G17" i="52"/>
  <c r="L15" i="52"/>
  <c r="H15" i="52"/>
  <c r="K15" i="52"/>
  <c r="G15" i="52"/>
  <c r="H11" i="52"/>
  <c r="K11" i="52"/>
  <c r="I35" i="52"/>
  <c r="J13" i="52"/>
  <c r="J21" i="52"/>
  <c r="J29" i="52"/>
  <c r="J11" i="52"/>
  <c r="K13" i="52"/>
  <c r="H17" i="52"/>
  <c r="J19" i="52"/>
  <c r="K21" i="52"/>
  <c r="H25" i="52"/>
  <c r="J27" i="52"/>
  <c r="K29" i="52"/>
  <c r="G13" i="52"/>
  <c r="L13" i="52"/>
  <c r="J17" i="52"/>
  <c r="G21" i="52"/>
  <c r="L21" i="52"/>
  <c r="J25" i="52"/>
  <c r="G29" i="52"/>
  <c r="L29" i="52"/>
  <c r="G11" i="52"/>
  <c r="L11" i="52"/>
  <c r="H13" i="52"/>
  <c r="J15" i="52"/>
  <c r="K17" i="52"/>
  <c r="G19" i="52"/>
  <c r="L19" i="52"/>
  <c r="H21" i="52"/>
  <c r="J23" i="52"/>
  <c r="K25" i="52"/>
  <c r="G27" i="52"/>
  <c r="L27" i="52"/>
  <c r="H29" i="52"/>
  <c r="J31" i="52"/>
  <c r="I31" i="52"/>
  <c r="I27" i="53"/>
  <c r="J27" i="53"/>
  <c r="I19" i="53"/>
  <c r="J19" i="53"/>
  <c r="I15" i="53"/>
  <c r="J15" i="53"/>
  <c r="I11" i="53"/>
  <c r="J11" i="53"/>
  <c r="G11" i="53"/>
  <c r="G15" i="53"/>
  <c r="K19" i="53"/>
  <c r="J23" i="53"/>
  <c r="K27" i="53"/>
  <c r="L11" i="53"/>
  <c r="L15" i="53"/>
  <c r="L19" i="53"/>
  <c r="H27" i="53"/>
  <c r="G17" i="53"/>
  <c r="L21" i="53"/>
  <c r="G25" i="53"/>
  <c r="H29" i="53"/>
  <c r="K11" i="53"/>
  <c r="K15" i="53"/>
  <c r="G19" i="53"/>
  <c r="G27" i="53"/>
  <c r="F19" i="53" l="1"/>
  <c r="F15" i="53"/>
  <c r="F23" i="52"/>
  <c r="F21" i="52"/>
  <c r="F29" i="52"/>
  <c r="F17" i="52"/>
  <c r="F33" i="52"/>
  <c r="F13" i="52"/>
  <c r="F25" i="52"/>
  <c r="F11" i="52"/>
  <c r="F31" i="52"/>
  <c r="F27" i="52"/>
  <c r="F19" i="52"/>
  <c r="F15" i="52"/>
  <c r="F35" i="52"/>
  <c r="F27" i="53"/>
  <c r="F11" i="53"/>
  <c r="L13" i="53"/>
  <c r="K21" i="53"/>
  <c r="I23" i="53"/>
  <c r="H25" i="53"/>
  <c r="L17" i="53"/>
  <c r="J29" i="53"/>
  <c r="I29" i="53"/>
  <c r="J13" i="53"/>
  <c r="I13" i="53"/>
  <c r="H17" i="53"/>
  <c r="H13" i="53"/>
  <c r="K13" i="53"/>
  <c r="J25" i="53"/>
  <c r="I25" i="53"/>
  <c r="L23" i="53"/>
  <c r="H23" i="53"/>
  <c r="K23" i="53"/>
  <c r="G23" i="53"/>
  <c r="G29" i="53"/>
  <c r="K17" i="53"/>
  <c r="G13" i="53"/>
  <c r="K29" i="53"/>
  <c r="J21" i="53"/>
  <c r="I21" i="53"/>
  <c r="K25" i="53"/>
  <c r="G21" i="53"/>
  <c r="L29" i="53"/>
  <c r="L25" i="53"/>
  <c r="H21" i="53"/>
  <c r="J17" i="53"/>
  <c r="I17" i="53"/>
  <c r="F13" i="53" l="1"/>
  <c r="F25" i="53"/>
  <c r="F17" i="53"/>
  <c r="F29" i="53"/>
  <c r="F21" i="53"/>
  <c r="F23" i="53"/>
  <c r="L32" i="50"/>
  <c r="L33" i="50" s="1"/>
  <c r="K32" i="50"/>
  <c r="J32" i="50"/>
  <c r="J33" i="50" s="1"/>
  <c r="I32" i="50"/>
  <c r="L30" i="50"/>
  <c r="K30" i="50"/>
  <c r="J30" i="50"/>
  <c r="I30" i="50"/>
  <c r="H30" i="50"/>
  <c r="G30" i="50"/>
  <c r="L28" i="50"/>
  <c r="K28" i="50"/>
  <c r="J28" i="50"/>
  <c r="I28" i="50"/>
  <c r="H28" i="50"/>
  <c r="G28" i="50"/>
  <c r="L26" i="50"/>
  <c r="K26" i="50"/>
  <c r="J26" i="50"/>
  <c r="I26" i="50"/>
  <c r="H26" i="50"/>
  <c r="G26" i="50"/>
  <c r="L24" i="50"/>
  <c r="K24" i="50"/>
  <c r="J24" i="50"/>
  <c r="I24" i="50"/>
  <c r="H24" i="50"/>
  <c r="G24" i="50"/>
  <c r="L22" i="50"/>
  <c r="K22" i="50"/>
  <c r="J22" i="50"/>
  <c r="I22" i="50"/>
  <c r="H22" i="50"/>
  <c r="G22" i="50"/>
  <c r="L20" i="50"/>
  <c r="K20" i="50"/>
  <c r="J20" i="50"/>
  <c r="I20" i="50"/>
  <c r="H20" i="50"/>
  <c r="G20" i="50"/>
  <c r="L18" i="50"/>
  <c r="K18" i="50"/>
  <c r="J18" i="50"/>
  <c r="I18" i="50"/>
  <c r="H18" i="50"/>
  <c r="G18" i="50"/>
  <c r="L16" i="50"/>
  <c r="K16" i="50"/>
  <c r="J16" i="50"/>
  <c r="I16" i="50"/>
  <c r="H16" i="50"/>
  <c r="G16" i="50"/>
  <c r="L14" i="50"/>
  <c r="K14" i="50"/>
  <c r="J14" i="50"/>
  <c r="I14" i="50"/>
  <c r="H14" i="50"/>
  <c r="G14" i="50"/>
  <c r="L12" i="50"/>
  <c r="K12" i="50"/>
  <c r="J12" i="50"/>
  <c r="I12" i="50"/>
  <c r="H12" i="50"/>
  <c r="H36" i="50" s="1"/>
  <c r="G12" i="50"/>
  <c r="L10" i="50"/>
  <c r="L35" i="50" s="1"/>
  <c r="K10" i="50"/>
  <c r="J10" i="50"/>
  <c r="J35" i="50" s="1"/>
  <c r="I10" i="50"/>
  <c r="I35" i="50" s="1"/>
  <c r="H10" i="50"/>
  <c r="H35" i="50" s="1"/>
  <c r="G10" i="50"/>
  <c r="C15" i="47"/>
  <c r="F22" i="50" l="1"/>
  <c r="F30" i="50"/>
  <c r="F14" i="50"/>
  <c r="F18" i="50"/>
  <c r="F26" i="50"/>
  <c r="G36" i="50"/>
  <c r="F12" i="50"/>
  <c r="F16" i="50"/>
  <c r="F20" i="50"/>
  <c r="F24" i="50"/>
  <c r="F28" i="50"/>
  <c r="F32" i="50"/>
  <c r="G35" i="50"/>
  <c r="F10" i="50"/>
  <c r="K36" i="50"/>
  <c r="J36" i="50"/>
  <c r="L36" i="50"/>
  <c r="K44" i="50"/>
  <c r="K35" i="50"/>
  <c r="I36" i="50"/>
  <c r="K45" i="50"/>
  <c r="K46" i="50"/>
  <c r="K47" i="50"/>
  <c r="K48" i="50"/>
  <c r="K49" i="50"/>
  <c r="G44" i="50"/>
  <c r="G45" i="50"/>
  <c r="G46" i="50"/>
  <c r="G47" i="50"/>
  <c r="G48" i="50"/>
  <c r="G49" i="50"/>
  <c r="K33" i="50"/>
  <c r="M49" i="50"/>
  <c r="I44" i="50"/>
  <c r="M44" i="50"/>
  <c r="I45" i="50"/>
  <c r="M45" i="50"/>
  <c r="I46" i="50"/>
  <c r="M46" i="50"/>
  <c r="I47" i="50"/>
  <c r="M47" i="50"/>
  <c r="I48" i="50"/>
  <c r="M48" i="50"/>
  <c r="I33" i="50"/>
  <c r="I49" i="50"/>
  <c r="H9" i="32"/>
  <c r="G9" i="32"/>
  <c r="F35" i="50" l="1"/>
  <c r="F36" i="50"/>
  <c r="F33" i="50"/>
  <c r="S12" i="50"/>
  <c r="S11" i="50"/>
  <c r="S10" i="50"/>
  <c r="R12" i="50"/>
  <c r="C48" i="50"/>
  <c r="C49" i="50"/>
  <c r="R11" i="50"/>
  <c r="C46" i="50"/>
  <c r="C47" i="50"/>
  <c r="C44" i="50"/>
  <c r="R10" i="50"/>
  <c r="C45" i="50"/>
  <c r="E49" i="50"/>
  <c r="E47" i="50"/>
  <c r="E45" i="50"/>
  <c r="E48" i="50"/>
  <c r="E46" i="50"/>
  <c r="E44" i="50"/>
  <c r="S13" i="50" l="1"/>
  <c r="Q10" i="50"/>
  <c r="Q11" i="50"/>
  <c r="Q12" i="50"/>
  <c r="R13" i="50"/>
  <c r="D6" i="44"/>
  <c r="Q13" i="50" l="1"/>
  <c r="U8" i="43"/>
  <c r="K9" i="43"/>
  <c r="O9" i="43" s="1"/>
  <c r="J9" i="58"/>
  <c r="I9" i="58"/>
  <c r="H9" i="58"/>
  <c r="D19" i="41"/>
  <c r="C11" i="40"/>
  <c r="J11" i="40" s="1"/>
  <c r="C9" i="31"/>
  <c r="E9" i="31"/>
  <c r="C36" i="27"/>
  <c r="C9" i="27"/>
  <c r="E26" i="27"/>
  <c r="E8" i="27" s="1"/>
  <c r="E8" i="2"/>
  <c r="H9" i="31" l="1"/>
  <c r="C8" i="27"/>
  <c r="C45" i="27" s="1"/>
  <c r="E9" i="58"/>
  <c r="D9" i="58"/>
  <c r="C9" i="58"/>
  <c r="C35" i="58" l="1"/>
  <c r="D8" i="27"/>
  <c r="F11" i="37"/>
  <c r="F10" i="37"/>
  <c r="F9" i="37"/>
  <c r="I24" i="40"/>
  <c r="G10" i="40"/>
  <c r="F10" i="40"/>
  <c r="C35" i="40"/>
  <c r="Q35" i="40" s="1"/>
  <c r="C34" i="40"/>
  <c r="I34" i="40" s="1"/>
  <c r="C33" i="40"/>
  <c r="Q33" i="40" s="1"/>
  <c r="C32" i="40"/>
  <c r="Q32" i="40" s="1"/>
  <c r="C31" i="40"/>
  <c r="Q31" i="40" s="1"/>
  <c r="C30" i="40"/>
  <c r="I30" i="40" s="1"/>
  <c r="C29" i="40"/>
  <c r="I29" i="40" s="1"/>
  <c r="C28" i="40"/>
  <c r="Q28" i="40" s="1"/>
  <c r="C27" i="40"/>
  <c r="Q27" i="40" s="1"/>
  <c r="C26" i="40"/>
  <c r="I26" i="40" s="1"/>
  <c r="C25" i="40"/>
  <c r="I25" i="40" s="1"/>
  <c r="C24" i="40"/>
  <c r="Q24" i="40" s="1"/>
  <c r="C23" i="40"/>
  <c r="Q23" i="40" s="1"/>
  <c r="C22" i="40"/>
  <c r="I22" i="40" s="1"/>
  <c r="C21" i="40"/>
  <c r="I21" i="40" s="1"/>
  <c r="C20" i="40"/>
  <c r="Q20" i="40" s="1"/>
  <c r="C19" i="40"/>
  <c r="Q19" i="40" s="1"/>
  <c r="C18" i="40"/>
  <c r="I18" i="40" s="1"/>
  <c r="C17" i="40"/>
  <c r="I17" i="40" s="1"/>
  <c r="C16" i="40"/>
  <c r="Q16" i="40" s="1"/>
  <c r="C15" i="40"/>
  <c r="Q15" i="40" s="1"/>
  <c r="C14" i="40"/>
  <c r="I14" i="40" s="1"/>
  <c r="C13" i="40"/>
  <c r="I13" i="40" s="1"/>
  <c r="C12" i="40"/>
  <c r="M11" i="39"/>
  <c r="N11" i="39" s="1"/>
  <c r="M10" i="39"/>
  <c r="H34" i="39"/>
  <c r="L34" i="39" s="1"/>
  <c r="H33" i="39"/>
  <c r="L33" i="39" s="1"/>
  <c r="H32" i="39"/>
  <c r="L32" i="39" s="1"/>
  <c r="H31" i="39"/>
  <c r="L31" i="39" s="1"/>
  <c r="H30" i="39"/>
  <c r="L30" i="39" s="1"/>
  <c r="H29" i="39"/>
  <c r="L29" i="39" s="1"/>
  <c r="H28" i="39"/>
  <c r="L28" i="39" s="1"/>
  <c r="H27" i="39"/>
  <c r="L27" i="39" s="1"/>
  <c r="H26" i="39"/>
  <c r="L26" i="39" s="1"/>
  <c r="H25" i="39"/>
  <c r="L25" i="39" s="1"/>
  <c r="H24" i="39"/>
  <c r="L24" i="39" s="1"/>
  <c r="H23" i="39"/>
  <c r="L23" i="39" s="1"/>
  <c r="H22" i="39"/>
  <c r="L22" i="39" s="1"/>
  <c r="H21" i="39"/>
  <c r="L21" i="39" s="1"/>
  <c r="H20" i="39"/>
  <c r="L20" i="39" s="1"/>
  <c r="H19" i="39"/>
  <c r="L19" i="39" s="1"/>
  <c r="H18" i="39"/>
  <c r="L18" i="39" s="1"/>
  <c r="H17" i="39"/>
  <c r="L17" i="39" s="1"/>
  <c r="H16" i="39"/>
  <c r="L16" i="39" s="1"/>
  <c r="H15" i="39"/>
  <c r="L15" i="39" s="1"/>
  <c r="H14" i="39"/>
  <c r="L14" i="39" s="1"/>
  <c r="H13" i="39"/>
  <c r="L13" i="39" s="1"/>
  <c r="H12" i="39"/>
  <c r="L12" i="39" s="1"/>
  <c r="H11" i="39"/>
  <c r="L11" i="39" s="1"/>
  <c r="H10" i="39"/>
  <c r="C34" i="39"/>
  <c r="G34" i="39" s="1"/>
  <c r="C33" i="39"/>
  <c r="G33" i="39" s="1"/>
  <c r="C32" i="39"/>
  <c r="G32" i="39" s="1"/>
  <c r="C31" i="39"/>
  <c r="G31" i="39" s="1"/>
  <c r="C30" i="39"/>
  <c r="G30" i="39" s="1"/>
  <c r="C29" i="39"/>
  <c r="G29" i="39" s="1"/>
  <c r="C28" i="39"/>
  <c r="G28" i="39" s="1"/>
  <c r="C27" i="39"/>
  <c r="G27" i="39" s="1"/>
  <c r="C26" i="39"/>
  <c r="G26" i="39" s="1"/>
  <c r="C25" i="39"/>
  <c r="G25" i="39" s="1"/>
  <c r="C24" i="39"/>
  <c r="G24" i="39" s="1"/>
  <c r="C23" i="39"/>
  <c r="G23" i="39" s="1"/>
  <c r="C22" i="39"/>
  <c r="G22" i="39" s="1"/>
  <c r="C21" i="39"/>
  <c r="G21" i="39" s="1"/>
  <c r="C20" i="39"/>
  <c r="G20" i="39" s="1"/>
  <c r="C19" i="39"/>
  <c r="G19" i="39" s="1"/>
  <c r="C18" i="39"/>
  <c r="G18" i="39" s="1"/>
  <c r="C17" i="39"/>
  <c r="G17" i="39" s="1"/>
  <c r="C16" i="39"/>
  <c r="G16" i="39" s="1"/>
  <c r="C15" i="39"/>
  <c r="G15" i="39" s="1"/>
  <c r="C14" i="39"/>
  <c r="G14" i="39" s="1"/>
  <c r="C13" i="39"/>
  <c r="G13" i="39" s="1"/>
  <c r="C12" i="39"/>
  <c r="G12" i="39" s="1"/>
  <c r="C11" i="39"/>
  <c r="G11" i="39" s="1"/>
  <c r="C10" i="39"/>
  <c r="G10" i="39" s="1"/>
  <c r="I23" i="40" l="1"/>
  <c r="H10" i="40"/>
  <c r="I15" i="40"/>
  <c r="I31" i="40"/>
  <c r="I12" i="40"/>
  <c r="C10" i="40"/>
  <c r="I16" i="40"/>
  <c r="I32" i="40"/>
  <c r="I19" i="40"/>
  <c r="I27" i="40"/>
  <c r="I35" i="40"/>
  <c r="I20" i="40"/>
  <c r="I28" i="40"/>
  <c r="I11" i="40"/>
  <c r="Q17" i="40"/>
  <c r="Q21" i="40"/>
  <c r="Q25" i="40"/>
  <c r="Q29" i="40"/>
  <c r="Q13" i="40"/>
  <c r="Q18" i="40"/>
  <c r="Q26" i="40"/>
  <c r="Q30" i="40"/>
  <c r="Q34" i="40"/>
  <c r="I33" i="40"/>
  <c r="Q14" i="40"/>
  <c r="Q22" i="40"/>
  <c r="Q11" i="40"/>
  <c r="I59" i="17" l="1"/>
  <c r="I58" i="17"/>
  <c r="I57" i="17"/>
  <c r="I56" i="17"/>
  <c r="I55" i="17"/>
  <c r="I54" i="17"/>
  <c r="I53" i="17"/>
  <c r="I52" i="17"/>
  <c r="I51" i="17"/>
  <c r="I50" i="17"/>
  <c r="I49" i="17"/>
  <c r="I48" i="17"/>
  <c r="I47" i="17"/>
  <c r="I46" i="17"/>
  <c r="K45" i="17"/>
  <c r="I44" i="17"/>
  <c r="I43" i="17"/>
  <c r="I42" i="17"/>
  <c r="G17" i="41"/>
  <c r="G16" i="41"/>
  <c r="G15" i="41"/>
  <c r="G14" i="41"/>
  <c r="G13" i="41"/>
  <c r="G12" i="41"/>
  <c r="G11" i="41"/>
  <c r="G10" i="41"/>
  <c r="G9" i="41"/>
  <c r="G8" i="41"/>
  <c r="G7" i="41"/>
  <c r="F17" i="41"/>
  <c r="F16" i="41"/>
  <c r="F15" i="41"/>
  <c r="F14" i="41"/>
  <c r="F13" i="41"/>
  <c r="F12" i="41"/>
  <c r="F11" i="41"/>
  <c r="F10" i="41"/>
  <c r="F9" i="41"/>
  <c r="F8" i="41"/>
  <c r="F7" i="41"/>
  <c r="E14" i="57"/>
  <c r="F16" i="37"/>
  <c r="F15" i="37"/>
  <c r="F14" i="37"/>
  <c r="F13" i="37"/>
  <c r="F12" i="37"/>
  <c r="D16" i="37"/>
  <c r="D15" i="37"/>
  <c r="D14" i="37"/>
  <c r="D13" i="37"/>
  <c r="D11" i="37"/>
  <c r="D10" i="37"/>
  <c r="E58" i="57" l="1"/>
  <c r="E56" i="57"/>
  <c r="E30" i="57"/>
  <c r="E38" i="57"/>
  <c r="E46" i="57"/>
  <c r="E24" i="57"/>
  <c r="E54" i="57"/>
  <c r="E22" i="57"/>
  <c r="E40" i="57"/>
  <c r="E16" i="57"/>
  <c r="E32" i="57"/>
  <c r="E48" i="57"/>
  <c r="E12" i="57"/>
  <c r="E20" i="57"/>
  <c r="E28" i="57"/>
  <c r="E36" i="57"/>
  <c r="E44" i="57"/>
  <c r="E52" i="57"/>
  <c r="E10" i="57"/>
  <c r="E18" i="57"/>
  <c r="E26" i="57"/>
  <c r="E34" i="57"/>
  <c r="E42" i="57"/>
  <c r="E50" i="57"/>
  <c r="G18" i="41" l="1"/>
  <c r="F18" i="41"/>
  <c r="E8" i="57"/>
  <c r="L16" i="34"/>
  <c r="G26" i="57" l="1"/>
  <c r="G19" i="41"/>
  <c r="F19" i="41"/>
  <c r="O32" i="34"/>
  <c r="E8" i="34" s="1"/>
  <c r="N32" i="34"/>
  <c r="O31" i="34"/>
  <c r="N31" i="34"/>
  <c r="O30" i="34"/>
  <c r="N30" i="34"/>
  <c r="O29" i="34"/>
  <c r="N29" i="34"/>
  <c r="O28" i="34"/>
  <c r="N28" i="34"/>
  <c r="O27" i="34"/>
  <c r="N27" i="34"/>
  <c r="O26" i="34"/>
  <c r="N26" i="34"/>
  <c r="O25" i="34"/>
  <c r="N25" i="34"/>
  <c r="O24" i="34"/>
  <c r="N24" i="34"/>
  <c r="O23" i="34"/>
  <c r="N23" i="34"/>
  <c r="O22" i="34"/>
  <c r="N22" i="34"/>
  <c r="O21" i="34"/>
  <c r="N21" i="34"/>
  <c r="O20" i="34"/>
  <c r="N20" i="34"/>
  <c r="O19" i="34"/>
  <c r="N19" i="34"/>
  <c r="O18" i="34"/>
  <c r="N18" i="34"/>
  <c r="O17" i="34"/>
  <c r="N17" i="34"/>
  <c r="O16" i="34"/>
  <c r="N16" i="34"/>
  <c r="O15" i="34"/>
  <c r="N15" i="34"/>
  <c r="O14" i="34"/>
  <c r="N14" i="34"/>
  <c r="O13" i="34"/>
  <c r="N13" i="34"/>
  <c r="O12" i="34"/>
  <c r="N12" i="34"/>
  <c r="O11" i="34"/>
  <c r="N11" i="34"/>
  <c r="O10" i="34"/>
  <c r="N10" i="34"/>
  <c r="O9" i="34"/>
  <c r="N9" i="34"/>
  <c r="L32" i="34"/>
  <c r="F8" i="34" s="1"/>
  <c r="K32" i="34"/>
  <c r="C8" i="34" s="1"/>
  <c r="L31" i="34"/>
  <c r="K31" i="34"/>
  <c r="L30" i="34"/>
  <c r="G54" i="57" s="1"/>
  <c r="K30" i="34"/>
  <c r="L29" i="34"/>
  <c r="K29" i="34"/>
  <c r="L28" i="34"/>
  <c r="G50" i="57" s="1"/>
  <c r="K28" i="34"/>
  <c r="L27" i="34"/>
  <c r="K27" i="34"/>
  <c r="L26" i="34"/>
  <c r="K26" i="34"/>
  <c r="L25" i="34"/>
  <c r="K25" i="34"/>
  <c r="L24" i="34"/>
  <c r="K24" i="34"/>
  <c r="L23" i="34"/>
  <c r="K23" i="34"/>
  <c r="L22" i="34"/>
  <c r="K22" i="34"/>
  <c r="L21" i="34"/>
  <c r="K21" i="34"/>
  <c r="L20" i="34"/>
  <c r="K20" i="34"/>
  <c r="L19" i="34"/>
  <c r="K19" i="34"/>
  <c r="L18" i="34"/>
  <c r="K18" i="34"/>
  <c r="L17" i="34"/>
  <c r="K17" i="34"/>
  <c r="K16" i="34"/>
  <c r="L15" i="34"/>
  <c r="K15" i="34"/>
  <c r="L14" i="34"/>
  <c r="K14" i="34"/>
  <c r="L13" i="34"/>
  <c r="L12" i="34"/>
  <c r="G18" i="57" s="1"/>
  <c r="K12" i="34"/>
  <c r="L11" i="34"/>
  <c r="K11" i="34"/>
  <c r="L10" i="34"/>
  <c r="K10" i="34"/>
  <c r="L9" i="34"/>
  <c r="K9" i="34"/>
  <c r="O8" i="34"/>
  <c r="N8" i="34"/>
  <c r="M8" i="34"/>
  <c r="T32" i="34"/>
  <c r="T31" i="34"/>
  <c r="T30" i="34"/>
  <c r="T29" i="34"/>
  <c r="T28" i="34"/>
  <c r="T27" i="34"/>
  <c r="T26" i="34"/>
  <c r="T25" i="34"/>
  <c r="T24" i="34"/>
  <c r="T23" i="34"/>
  <c r="T22" i="34"/>
  <c r="T21" i="34"/>
  <c r="T20" i="34"/>
  <c r="T19" i="34"/>
  <c r="T18" i="34"/>
  <c r="T17" i="34"/>
  <c r="T16" i="34"/>
  <c r="T15" i="34"/>
  <c r="T14" i="34"/>
  <c r="T13" i="34"/>
  <c r="T12" i="34"/>
  <c r="T11" i="34"/>
  <c r="T10" i="34"/>
  <c r="T9" i="34"/>
  <c r="T8" i="34"/>
  <c r="AA32" i="34"/>
  <c r="AA31" i="34"/>
  <c r="AA30" i="34"/>
  <c r="AA29" i="34"/>
  <c r="AA28" i="34"/>
  <c r="AA27" i="34"/>
  <c r="AA26" i="34"/>
  <c r="AA25" i="34"/>
  <c r="AA24" i="34"/>
  <c r="AA23" i="34"/>
  <c r="AA22" i="34"/>
  <c r="AA21" i="34"/>
  <c r="AA20" i="34"/>
  <c r="AA19" i="34"/>
  <c r="AA18" i="34"/>
  <c r="AA17" i="34"/>
  <c r="AA16" i="34"/>
  <c r="AA15" i="34"/>
  <c r="AA14" i="34"/>
  <c r="AA13" i="34"/>
  <c r="AA12" i="34"/>
  <c r="AA11" i="34"/>
  <c r="AA10" i="34"/>
  <c r="AA9" i="34"/>
  <c r="AA8" i="34"/>
  <c r="H10" i="34" l="1"/>
  <c r="H12" i="34"/>
  <c r="H8" i="34"/>
  <c r="H17" i="34"/>
  <c r="H21" i="34"/>
  <c r="H27" i="34"/>
  <c r="H15" i="34"/>
  <c r="H19" i="34"/>
  <c r="H23" i="34"/>
  <c r="H25" i="34"/>
  <c r="H29" i="34"/>
  <c r="H9" i="34"/>
  <c r="H13" i="34"/>
  <c r="H11" i="34"/>
  <c r="H18" i="34"/>
  <c r="H20" i="34"/>
  <c r="H22" i="34"/>
  <c r="H24" i="34"/>
  <c r="H26" i="34"/>
  <c r="H28" i="34"/>
  <c r="H14" i="34"/>
  <c r="H16" i="34"/>
  <c r="M12" i="34"/>
  <c r="M16" i="34"/>
  <c r="M18" i="34"/>
  <c r="M20" i="34"/>
  <c r="M22" i="34"/>
  <c r="M26" i="34"/>
  <c r="M30" i="34"/>
  <c r="M10" i="34"/>
  <c r="M14" i="34"/>
  <c r="M17" i="34"/>
  <c r="G28" i="57"/>
  <c r="M19" i="34"/>
  <c r="G32" i="57"/>
  <c r="M21" i="34"/>
  <c r="G36" i="57"/>
  <c r="M23" i="34"/>
  <c r="G40" i="57"/>
  <c r="M25" i="34"/>
  <c r="G44" i="57"/>
  <c r="M27" i="34"/>
  <c r="G48" i="57"/>
  <c r="M29" i="34"/>
  <c r="G52" i="57"/>
  <c r="M31" i="34"/>
  <c r="G56" i="57"/>
  <c r="M28" i="34"/>
  <c r="G10" i="57"/>
  <c r="M9" i="34"/>
  <c r="G12" i="57"/>
  <c r="M11" i="34"/>
  <c r="G16" i="57"/>
  <c r="M13" i="34"/>
  <c r="G20" i="57"/>
  <c r="M15" i="34"/>
  <c r="G24" i="57"/>
  <c r="G30" i="57"/>
  <c r="G34" i="57"/>
  <c r="G38" i="57"/>
  <c r="G42" i="57"/>
  <c r="G46" i="57"/>
  <c r="G58" i="57"/>
  <c r="M24" i="34"/>
  <c r="M32" i="34"/>
  <c r="G14" i="57"/>
  <c r="G22" i="57"/>
  <c r="I33" i="43"/>
  <c r="I32" i="43"/>
  <c r="I31" i="43"/>
  <c r="I30" i="43"/>
  <c r="I29" i="43"/>
  <c r="I28" i="43"/>
  <c r="I27" i="43"/>
  <c r="I26" i="43"/>
  <c r="I25" i="43"/>
  <c r="I24" i="43"/>
  <c r="I23" i="43"/>
  <c r="I22" i="43"/>
  <c r="I21" i="43"/>
  <c r="I20" i="43"/>
  <c r="I19" i="43"/>
  <c r="I18" i="43"/>
  <c r="I17" i="43"/>
  <c r="I16" i="43"/>
  <c r="I15" i="43"/>
  <c r="I14" i="43"/>
  <c r="I13" i="43"/>
  <c r="I12" i="43"/>
  <c r="I11" i="43"/>
  <c r="I10" i="43"/>
  <c r="I9" i="43"/>
  <c r="H33" i="43"/>
  <c r="H32" i="43"/>
  <c r="H31" i="43"/>
  <c r="H30" i="43"/>
  <c r="H29" i="43"/>
  <c r="H28" i="43"/>
  <c r="H27" i="43"/>
  <c r="H26" i="43"/>
  <c r="H25" i="43"/>
  <c r="H24" i="43"/>
  <c r="H23" i="43"/>
  <c r="H22" i="43"/>
  <c r="H21" i="43"/>
  <c r="H20" i="43"/>
  <c r="H19" i="43"/>
  <c r="H18" i="43"/>
  <c r="H17" i="43"/>
  <c r="H16" i="43"/>
  <c r="H15" i="43"/>
  <c r="H14" i="43"/>
  <c r="H13" i="43"/>
  <c r="H12" i="43"/>
  <c r="H11" i="43"/>
  <c r="H10" i="43"/>
  <c r="G33" i="43"/>
  <c r="G32" i="43"/>
  <c r="G31" i="43"/>
  <c r="G30" i="43"/>
  <c r="G29" i="43"/>
  <c r="G28" i="43"/>
  <c r="G27" i="43"/>
  <c r="G26" i="43"/>
  <c r="G25" i="43"/>
  <c r="G24" i="43"/>
  <c r="G23" i="43"/>
  <c r="G22" i="43"/>
  <c r="G21" i="43"/>
  <c r="G20" i="43"/>
  <c r="G19" i="43"/>
  <c r="G18" i="43"/>
  <c r="G17" i="43"/>
  <c r="G16" i="43"/>
  <c r="K16" i="43" s="1"/>
  <c r="G14" i="43"/>
  <c r="G13" i="43"/>
  <c r="G12" i="43"/>
  <c r="G11" i="43"/>
  <c r="G10" i="43"/>
  <c r="B23" i="34" l="1"/>
  <c r="F13" i="34"/>
  <c r="F15" i="34"/>
  <c r="F14" i="34"/>
  <c r="F11" i="34"/>
  <c r="F22" i="34"/>
  <c r="F12" i="34"/>
  <c r="F10" i="34"/>
  <c r="F20" i="34"/>
  <c r="F16" i="34"/>
  <c r="C9" i="34"/>
  <c r="E11" i="34"/>
  <c r="E20" i="34"/>
  <c r="E16" i="34"/>
  <c r="E12" i="34"/>
  <c r="C21" i="34"/>
  <c r="D21" i="34" s="1"/>
  <c r="C17" i="34"/>
  <c r="D17" i="34" s="1"/>
  <c r="C13" i="34"/>
  <c r="B19" i="34"/>
  <c r="B11" i="34"/>
  <c r="E19" i="34"/>
  <c r="E10" i="34"/>
  <c r="C12" i="34"/>
  <c r="B18" i="34"/>
  <c r="B10" i="34"/>
  <c r="E9" i="34"/>
  <c r="E22" i="34"/>
  <c r="E18" i="34"/>
  <c r="E14" i="34"/>
  <c r="C23" i="34"/>
  <c r="D23" i="34" s="1"/>
  <c r="C19" i="34"/>
  <c r="D19" i="34" s="1"/>
  <c r="C15" i="34"/>
  <c r="C11" i="34"/>
  <c r="B21" i="34"/>
  <c r="B17" i="34"/>
  <c r="B13" i="34"/>
  <c r="E21" i="34"/>
  <c r="E17" i="34"/>
  <c r="E13" i="34"/>
  <c r="C22" i="34"/>
  <c r="D22" i="34" s="1"/>
  <c r="C18" i="34"/>
  <c r="D18" i="34" s="1"/>
  <c r="C14" i="34"/>
  <c r="C10" i="34"/>
  <c r="B20" i="34"/>
  <c r="B16" i="34"/>
  <c r="B12" i="34"/>
  <c r="B15" i="34"/>
  <c r="F23" i="34"/>
  <c r="E23" i="34"/>
  <c r="E15" i="34"/>
  <c r="C20" i="34"/>
  <c r="D20" i="34" s="1"/>
  <c r="C16" i="34"/>
  <c r="D16" i="34" s="1"/>
  <c r="B22" i="34"/>
  <c r="B14" i="34"/>
  <c r="F17" i="34"/>
  <c r="F19" i="34"/>
  <c r="F18" i="34"/>
  <c r="F21" i="34"/>
  <c r="G8" i="43"/>
  <c r="G8" i="57"/>
  <c r="I8" i="43"/>
  <c r="D10" i="34" l="1"/>
  <c r="D12" i="34"/>
  <c r="D14" i="34"/>
  <c r="D13" i="34"/>
  <c r="D11" i="34"/>
  <c r="D15" i="34"/>
  <c r="D36" i="27"/>
  <c r="C29" i="48" l="1"/>
  <c r="C28" i="48"/>
  <c r="C27" i="48"/>
  <c r="C26" i="48"/>
  <c r="C25" i="48"/>
  <c r="C24" i="48"/>
  <c r="C23" i="48"/>
  <c r="C10" i="47"/>
  <c r="C11" i="47"/>
  <c r="C12" i="47"/>
  <c r="C13" i="47"/>
  <c r="C14" i="47"/>
  <c r="C17" i="47"/>
  <c r="C18" i="47"/>
  <c r="C19" i="47"/>
  <c r="C20" i="47"/>
  <c r="C21" i="47"/>
  <c r="C23" i="47"/>
  <c r="C5" i="12"/>
  <c r="J25" i="50" l="1"/>
  <c r="J23" i="50"/>
  <c r="J21" i="50"/>
  <c r="J19" i="50"/>
  <c r="J17" i="50"/>
  <c r="J15" i="50"/>
  <c r="C50" i="50" l="1"/>
  <c r="C51" i="50"/>
  <c r="G29" i="50"/>
  <c r="J13" i="50"/>
  <c r="J11" i="50"/>
  <c r="H27" i="50"/>
  <c r="G27" i="50"/>
  <c r="F27" i="50" s="1"/>
  <c r="J31" i="50"/>
  <c r="G31" i="50"/>
  <c r="K27" i="50"/>
  <c r="K19" i="50"/>
  <c r="K31" i="50"/>
  <c r="J29" i="50"/>
  <c r="J27" i="50"/>
  <c r="H25" i="50"/>
  <c r="K25" i="50"/>
  <c r="K23" i="50"/>
  <c r="G19" i="50"/>
  <c r="H19" i="50"/>
  <c r="H17" i="50"/>
  <c r="K17" i="50"/>
  <c r="K15" i="50"/>
  <c r="K11" i="50"/>
  <c r="G11" i="50"/>
  <c r="H11" i="50"/>
  <c r="L13" i="50"/>
  <c r="L21" i="50"/>
  <c r="L29" i="50"/>
  <c r="G13" i="50"/>
  <c r="L15" i="50"/>
  <c r="G21" i="50"/>
  <c r="L23" i="50"/>
  <c r="L31" i="50"/>
  <c r="H13" i="50"/>
  <c r="G15" i="50"/>
  <c r="L17" i="50"/>
  <c r="H21" i="50"/>
  <c r="G23" i="50"/>
  <c r="L25" i="50"/>
  <c r="H29" i="50"/>
  <c r="L11" i="50"/>
  <c r="K13" i="50"/>
  <c r="H15" i="50"/>
  <c r="G17" i="50"/>
  <c r="L19" i="50"/>
  <c r="K21" i="50"/>
  <c r="H23" i="50"/>
  <c r="G25" i="50"/>
  <c r="L27" i="50"/>
  <c r="K29" i="50"/>
  <c r="H31" i="50"/>
  <c r="I17" i="50"/>
  <c r="I19" i="50"/>
  <c r="I21" i="50"/>
  <c r="I23" i="50"/>
  <c r="I25" i="50"/>
  <c r="I27" i="50"/>
  <c r="I29" i="50"/>
  <c r="I31" i="50"/>
  <c r="I11" i="50"/>
  <c r="I13" i="50"/>
  <c r="I15" i="50"/>
  <c r="H34" i="32"/>
  <c r="E36" i="27"/>
  <c r="F21" i="50" l="1"/>
  <c r="F25" i="50"/>
  <c r="F29" i="50"/>
  <c r="F17" i="50"/>
  <c r="F13" i="50"/>
  <c r="F15" i="50"/>
  <c r="F23" i="50"/>
  <c r="F19" i="50"/>
  <c r="F31" i="50"/>
  <c r="F11" i="50"/>
  <c r="AG16" i="43"/>
  <c r="T16" i="43"/>
  <c r="J16" i="43" s="1"/>
  <c r="D9" i="29" l="1"/>
  <c r="C9" i="29"/>
  <c r="D7" i="12" l="1"/>
  <c r="D11" i="12"/>
  <c r="D8" i="12"/>
  <c r="D12" i="12"/>
  <c r="D9" i="12"/>
  <c r="D10" i="12"/>
  <c r="E9" i="29"/>
  <c r="D28" i="12" l="1"/>
  <c r="N3" i="12"/>
  <c r="D5" i="12"/>
  <c r="E26" i="28"/>
  <c r="N10" i="40"/>
  <c r="I9" i="39"/>
  <c r="D9" i="39"/>
  <c r="K33" i="43"/>
  <c r="K32" i="43"/>
  <c r="K31" i="43"/>
  <c r="K30" i="43"/>
  <c r="K29" i="43"/>
  <c r="K28" i="43"/>
  <c r="K27" i="43"/>
  <c r="K26" i="43"/>
  <c r="K25" i="43"/>
  <c r="K24" i="43"/>
  <c r="K23" i="43"/>
  <c r="K22" i="43"/>
  <c r="K21" i="43"/>
  <c r="K20" i="43"/>
  <c r="K19" i="43"/>
  <c r="K18" i="43"/>
  <c r="K17" i="43"/>
  <c r="K15" i="43"/>
  <c r="K14" i="43"/>
  <c r="K13" i="43"/>
  <c r="K12" i="43"/>
  <c r="K11" i="43"/>
  <c r="K10" i="43"/>
  <c r="K8" i="43" l="1"/>
  <c r="M9" i="39"/>
  <c r="N9" i="39" s="1"/>
  <c r="C29" i="49"/>
  <c r="C28" i="49"/>
  <c r="C27" i="49"/>
  <c r="C26" i="49"/>
  <c r="C25" i="49"/>
  <c r="C24" i="49"/>
  <c r="C23" i="49"/>
  <c r="C21" i="49"/>
  <c r="C20" i="49"/>
  <c r="C19" i="49"/>
  <c r="C18" i="49"/>
  <c r="C17" i="49"/>
  <c r="C15" i="49"/>
  <c r="C14" i="49"/>
  <c r="C13" i="49"/>
  <c r="C12" i="49"/>
  <c r="C11" i="49"/>
  <c r="C10" i="49"/>
  <c r="I8" i="49"/>
  <c r="H8" i="49"/>
  <c r="G8" i="49"/>
  <c r="F8" i="49"/>
  <c r="E8" i="49"/>
  <c r="D8" i="49"/>
  <c r="C32" i="49" l="1"/>
  <c r="C31" i="49"/>
  <c r="J8" i="55"/>
  <c r="J8" i="54"/>
  <c r="J8" i="56"/>
  <c r="G8" i="54"/>
  <c r="G8" i="55"/>
  <c r="G8" i="56"/>
  <c r="K8" i="54"/>
  <c r="K8" i="56"/>
  <c r="K8" i="55"/>
  <c r="H8" i="56"/>
  <c r="H8" i="55"/>
  <c r="H8" i="54"/>
  <c r="L8" i="56"/>
  <c r="L8" i="55"/>
  <c r="L8" i="54"/>
  <c r="I8" i="56"/>
  <c r="I8" i="55"/>
  <c r="I8" i="54"/>
  <c r="C30" i="49"/>
  <c r="C8" i="49"/>
  <c r="I8" i="48"/>
  <c r="H8" i="48"/>
  <c r="G8" i="48"/>
  <c r="F8" i="48"/>
  <c r="E8" i="48"/>
  <c r="D8" i="48"/>
  <c r="C29" i="47"/>
  <c r="C28" i="47"/>
  <c r="C27" i="47"/>
  <c r="C26" i="47"/>
  <c r="C25" i="47"/>
  <c r="C24" i="47"/>
  <c r="I8" i="47"/>
  <c r="H8" i="47"/>
  <c r="G8" i="47"/>
  <c r="F8" i="47"/>
  <c r="E8" i="47"/>
  <c r="D8" i="47"/>
  <c r="L9" i="55" l="1"/>
  <c r="F8" i="56"/>
  <c r="G9" i="56" s="1"/>
  <c r="J9" i="54"/>
  <c r="M43" i="55"/>
  <c r="K9" i="55"/>
  <c r="I43" i="55"/>
  <c r="F8" i="55"/>
  <c r="G9" i="55" s="1"/>
  <c r="J9" i="55"/>
  <c r="I9" i="56"/>
  <c r="H9" i="54"/>
  <c r="F8" i="54"/>
  <c r="I9" i="54" s="1"/>
  <c r="G9" i="54"/>
  <c r="L9" i="54"/>
  <c r="H9" i="55"/>
  <c r="K9" i="54"/>
  <c r="J9" i="56"/>
  <c r="J8" i="53"/>
  <c r="J8" i="52"/>
  <c r="J8" i="50"/>
  <c r="G8" i="52"/>
  <c r="G8" i="53"/>
  <c r="G8" i="50"/>
  <c r="K8" i="52"/>
  <c r="K8" i="53"/>
  <c r="K8" i="50"/>
  <c r="H8" i="52"/>
  <c r="H8" i="53"/>
  <c r="H8" i="50"/>
  <c r="L8" i="52"/>
  <c r="L8" i="53"/>
  <c r="L8" i="50"/>
  <c r="I8" i="53"/>
  <c r="I8" i="52"/>
  <c r="I8" i="50"/>
  <c r="H6" i="52"/>
  <c r="H6" i="53"/>
  <c r="H6" i="50"/>
  <c r="L6" i="52"/>
  <c r="L6" i="53"/>
  <c r="L6" i="50"/>
  <c r="I6" i="52"/>
  <c r="I6" i="53"/>
  <c r="I6" i="50"/>
  <c r="J6" i="52"/>
  <c r="J6" i="53"/>
  <c r="J6" i="50"/>
  <c r="G6" i="52"/>
  <c r="G6" i="53"/>
  <c r="G6" i="50"/>
  <c r="K6" i="52"/>
  <c r="K6" i="53"/>
  <c r="K6" i="50"/>
  <c r="C8" i="47"/>
  <c r="C8" i="48"/>
  <c r="G8" i="15"/>
  <c r="H8" i="15"/>
  <c r="I8" i="15"/>
  <c r="C10" i="15"/>
  <c r="C11" i="15"/>
  <c r="C12" i="15"/>
  <c r="C13" i="15"/>
  <c r="C14" i="15"/>
  <c r="C15" i="15"/>
  <c r="C17" i="15"/>
  <c r="C18" i="15"/>
  <c r="C19" i="15"/>
  <c r="C20" i="15"/>
  <c r="C21" i="15"/>
  <c r="C25" i="15"/>
  <c r="C26" i="15"/>
  <c r="C27" i="15"/>
  <c r="C28" i="15"/>
  <c r="C29" i="15"/>
  <c r="F9" i="54" l="1"/>
  <c r="I9" i="55"/>
  <c r="F9" i="55" s="1"/>
  <c r="J47" i="55"/>
  <c r="E43" i="55"/>
  <c r="J46" i="55"/>
  <c r="J45" i="55"/>
  <c r="J44" i="55"/>
  <c r="J49" i="55"/>
  <c r="J48" i="55"/>
  <c r="N49" i="55"/>
  <c r="N48" i="55"/>
  <c r="N47" i="55"/>
  <c r="N46" i="55"/>
  <c r="N44" i="55"/>
  <c r="N43" i="55" s="1"/>
  <c r="N45" i="55"/>
  <c r="K9" i="56"/>
  <c r="L9" i="56"/>
  <c r="H9" i="56"/>
  <c r="F9" i="56" s="1"/>
  <c r="C31" i="15"/>
  <c r="J6" i="55"/>
  <c r="J6" i="54"/>
  <c r="J6" i="56"/>
  <c r="C30" i="15"/>
  <c r="I6" i="54"/>
  <c r="I6" i="56"/>
  <c r="I6" i="55"/>
  <c r="L6" i="55"/>
  <c r="L6" i="54"/>
  <c r="L6" i="56"/>
  <c r="H6" i="55"/>
  <c r="H6" i="54"/>
  <c r="H6" i="56"/>
  <c r="K6" i="54"/>
  <c r="K6" i="56"/>
  <c r="K6" i="55"/>
  <c r="C8" i="15"/>
  <c r="C33" i="15" s="1"/>
  <c r="G6" i="55"/>
  <c r="G6" i="54"/>
  <c r="G6" i="56"/>
  <c r="F8" i="52"/>
  <c r="I9" i="52" s="1"/>
  <c r="G9" i="52"/>
  <c r="F8" i="50"/>
  <c r="H9" i="50" s="1"/>
  <c r="I43" i="50"/>
  <c r="M43" i="50"/>
  <c r="F8" i="53"/>
  <c r="I9" i="53" s="1"/>
  <c r="F6" i="52"/>
  <c r="L7" i="52" s="1"/>
  <c r="F6" i="50"/>
  <c r="J7" i="50" s="1"/>
  <c r="G43" i="50"/>
  <c r="K43" i="50"/>
  <c r="F6" i="53"/>
  <c r="G7" i="53" s="1"/>
  <c r="D29" i="27"/>
  <c r="F29" i="27"/>
  <c r="J43" i="55" l="1"/>
  <c r="K7" i="50"/>
  <c r="I7" i="50"/>
  <c r="G9" i="53"/>
  <c r="K9" i="52"/>
  <c r="L9" i="50"/>
  <c r="J9" i="50"/>
  <c r="L9" i="53"/>
  <c r="H7" i="50"/>
  <c r="L7" i="50"/>
  <c r="G7" i="50"/>
  <c r="F44" i="55"/>
  <c r="F45" i="55"/>
  <c r="F49" i="55"/>
  <c r="F47" i="55"/>
  <c r="F48" i="55"/>
  <c r="F46" i="55"/>
  <c r="G43" i="55"/>
  <c r="F6" i="55"/>
  <c r="K7" i="55" s="1"/>
  <c r="C35" i="15"/>
  <c r="D34" i="15"/>
  <c r="D33" i="15"/>
  <c r="E33" i="15" s="1"/>
  <c r="C34" i="15"/>
  <c r="F6" i="56"/>
  <c r="L7" i="56" s="1"/>
  <c r="K43" i="55"/>
  <c r="K50" i="55" s="1"/>
  <c r="N35" i="55"/>
  <c r="N36" i="55"/>
  <c r="F6" i="54"/>
  <c r="G7" i="54" s="1"/>
  <c r="N37" i="55"/>
  <c r="L7" i="55"/>
  <c r="E43" i="50"/>
  <c r="J45" i="50"/>
  <c r="J46" i="50"/>
  <c r="J49" i="50"/>
  <c r="J44" i="50"/>
  <c r="J48" i="50"/>
  <c r="J47" i="50"/>
  <c r="I9" i="50"/>
  <c r="K9" i="50"/>
  <c r="J9" i="52"/>
  <c r="H9" i="52"/>
  <c r="H9" i="53"/>
  <c r="K9" i="53"/>
  <c r="J9" i="53"/>
  <c r="N47" i="50"/>
  <c r="N44" i="50"/>
  <c r="N45" i="50"/>
  <c r="N48" i="50"/>
  <c r="N49" i="50"/>
  <c r="N46" i="50"/>
  <c r="G9" i="50"/>
  <c r="L9" i="52"/>
  <c r="J7" i="53"/>
  <c r="H7" i="53"/>
  <c r="H7" i="52"/>
  <c r="I7" i="53"/>
  <c r="L7" i="53"/>
  <c r="K7" i="53"/>
  <c r="J7" i="52"/>
  <c r="L47" i="50"/>
  <c r="L48" i="50"/>
  <c r="L49" i="50"/>
  <c r="L46" i="50"/>
  <c r="L44" i="50"/>
  <c r="L45" i="50"/>
  <c r="H48" i="50"/>
  <c r="H49" i="50"/>
  <c r="H47" i="50"/>
  <c r="H46" i="50"/>
  <c r="H45" i="50"/>
  <c r="H44" i="50"/>
  <c r="C43" i="50"/>
  <c r="I7" i="52"/>
  <c r="K7" i="52"/>
  <c r="G7" i="52"/>
  <c r="O26" i="43"/>
  <c r="I7" i="55" l="1"/>
  <c r="F43" i="55"/>
  <c r="K7" i="56"/>
  <c r="E34" i="15"/>
  <c r="J7" i="55"/>
  <c r="F7" i="53"/>
  <c r="F9" i="53"/>
  <c r="F9" i="52"/>
  <c r="N43" i="50"/>
  <c r="F9" i="50"/>
  <c r="J43" i="50"/>
  <c r="L43" i="50"/>
  <c r="F7" i="52"/>
  <c r="H43" i="50"/>
  <c r="F7" i="50"/>
  <c r="L7" i="54"/>
  <c r="L49" i="55"/>
  <c r="L47" i="55"/>
  <c r="L45" i="55"/>
  <c r="L46" i="55"/>
  <c r="L44" i="55"/>
  <c r="L48" i="55"/>
  <c r="K7" i="54"/>
  <c r="I7" i="54"/>
  <c r="H7" i="56"/>
  <c r="G7" i="56"/>
  <c r="G7" i="55"/>
  <c r="H7" i="54"/>
  <c r="G43" i="54"/>
  <c r="I7" i="56"/>
  <c r="G35" i="56"/>
  <c r="G34" i="56"/>
  <c r="J7" i="54"/>
  <c r="J7" i="56"/>
  <c r="H7" i="55"/>
  <c r="H45" i="55"/>
  <c r="H48" i="55"/>
  <c r="H47" i="55"/>
  <c r="C43" i="55"/>
  <c r="H49" i="55"/>
  <c r="H46" i="55"/>
  <c r="H44" i="55"/>
  <c r="F44" i="50"/>
  <c r="F45" i="50"/>
  <c r="F48" i="50"/>
  <c r="F49" i="50"/>
  <c r="F47" i="50"/>
  <c r="F46" i="50"/>
  <c r="D45" i="50"/>
  <c r="D46" i="50"/>
  <c r="D47" i="50"/>
  <c r="D44" i="50"/>
  <c r="D49" i="50"/>
  <c r="D48" i="50"/>
  <c r="K12" i="37"/>
  <c r="K10" i="37"/>
  <c r="L10" i="37" s="1"/>
  <c r="L9" i="37"/>
  <c r="G16" i="3"/>
  <c r="H16" i="3" s="1"/>
  <c r="H43" i="55" l="1"/>
  <c r="F7" i="54"/>
  <c r="F7" i="56"/>
  <c r="L43" i="55"/>
  <c r="F7" i="55"/>
  <c r="F43" i="50"/>
  <c r="D43" i="50"/>
  <c r="D49" i="55"/>
  <c r="D44" i="55"/>
  <c r="D47" i="55"/>
  <c r="D45" i="55"/>
  <c r="D48" i="55"/>
  <c r="D46" i="55"/>
  <c r="F11" i="31"/>
  <c r="F13" i="31"/>
  <c r="F12" i="31"/>
  <c r="D43" i="55" l="1"/>
  <c r="I9" i="18"/>
  <c r="H9" i="18"/>
  <c r="G9" i="18"/>
  <c r="E9" i="18"/>
  <c r="D9" i="18"/>
  <c r="C9" i="18"/>
  <c r="O11" i="43"/>
  <c r="M9" i="43"/>
  <c r="L9" i="43"/>
  <c r="P9" i="43" s="1"/>
  <c r="M34" i="39"/>
  <c r="N34" i="39" s="1"/>
  <c r="M33" i="39"/>
  <c r="N33" i="39" s="1"/>
  <c r="M32" i="39"/>
  <c r="N32" i="39" s="1"/>
  <c r="M31" i="39"/>
  <c r="N31" i="39" s="1"/>
  <c r="M30" i="39"/>
  <c r="N30" i="39" s="1"/>
  <c r="M29" i="39"/>
  <c r="N29" i="39" s="1"/>
  <c r="M28" i="39"/>
  <c r="N28" i="39" s="1"/>
  <c r="M27" i="39"/>
  <c r="N27" i="39" s="1"/>
  <c r="M26" i="39"/>
  <c r="N26" i="39" s="1"/>
  <c r="M25" i="39"/>
  <c r="N25" i="39" s="1"/>
  <c r="M24" i="39"/>
  <c r="N24" i="39" s="1"/>
  <c r="M23" i="39"/>
  <c r="N23" i="39" s="1"/>
  <c r="M22" i="39"/>
  <c r="N22" i="39" s="1"/>
  <c r="M21" i="39"/>
  <c r="N21" i="39" s="1"/>
  <c r="M20" i="39"/>
  <c r="N20" i="39" s="1"/>
  <c r="M19" i="39"/>
  <c r="N19" i="39" s="1"/>
  <c r="M18" i="39"/>
  <c r="N18" i="39" s="1"/>
  <c r="M17" i="39"/>
  <c r="N17" i="39" s="1"/>
  <c r="M16" i="39"/>
  <c r="N16" i="39" s="1"/>
  <c r="M15" i="39"/>
  <c r="N15" i="39" s="1"/>
  <c r="M14" i="39"/>
  <c r="N14" i="39" s="1"/>
  <c r="M13" i="39"/>
  <c r="N13" i="39" s="1"/>
  <c r="M12" i="39"/>
  <c r="N12" i="39" s="1"/>
  <c r="N10" i="39"/>
  <c r="H13" i="40"/>
  <c r="H12" i="40"/>
  <c r="H11" i="40"/>
  <c r="E11" i="40"/>
  <c r="D10" i="40"/>
  <c r="M16" i="37"/>
  <c r="M15" i="37"/>
  <c r="M14" i="37"/>
  <c r="M13" i="37"/>
  <c r="M12" i="37"/>
  <c r="M11" i="37"/>
  <c r="M10" i="37"/>
  <c r="M9" i="37"/>
  <c r="M7" i="37"/>
  <c r="N7" i="37" s="1"/>
  <c r="M6" i="37"/>
  <c r="N6" i="37" s="1"/>
  <c r="K16" i="37"/>
  <c r="K15" i="37"/>
  <c r="L15" i="37" s="1"/>
  <c r="K14" i="37"/>
  <c r="K13" i="37"/>
  <c r="K7" i="37"/>
  <c r="L7" i="37" s="1"/>
  <c r="K6" i="37"/>
  <c r="L6" i="37" s="1"/>
  <c r="G30" i="3"/>
  <c r="H30" i="3" s="1"/>
  <c r="G10" i="3"/>
  <c r="G8" i="3"/>
  <c r="H15" i="32"/>
  <c r="G15" i="32"/>
  <c r="G36" i="32"/>
  <c r="G35" i="32"/>
  <c r="G34" i="32"/>
  <c r="G33" i="32"/>
  <c r="G32" i="32"/>
  <c r="G31" i="32"/>
  <c r="G30" i="32"/>
  <c r="G29" i="32"/>
  <c r="G28" i="32"/>
  <c r="G27" i="32"/>
  <c r="G26" i="32"/>
  <c r="G25" i="32"/>
  <c r="G24" i="32"/>
  <c r="G23" i="32"/>
  <c r="G22" i="32"/>
  <c r="G21" i="32"/>
  <c r="G20" i="32"/>
  <c r="G19" i="32"/>
  <c r="G18" i="32"/>
  <c r="G17" i="32"/>
  <c r="G16" i="32"/>
  <c r="G14" i="32"/>
  <c r="G13" i="32"/>
  <c r="G12" i="32"/>
  <c r="G8" i="32"/>
  <c r="I34" i="29"/>
  <c r="J34" i="29" s="1"/>
  <c r="I33" i="29"/>
  <c r="J33" i="29" s="1"/>
  <c r="I32" i="29"/>
  <c r="J32" i="29" s="1"/>
  <c r="I31" i="29"/>
  <c r="J31" i="29" s="1"/>
  <c r="I30" i="29"/>
  <c r="J30" i="29" s="1"/>
  <c r="I29" i="29"/>
  <c r="J29" i="29" s="1"/>
  <c r="I28" i="29"/>
  <c r="J28" i="29" s="1"/>
  <c r="I27" i="29"/>
  <c r="J27" i="29" s="1"/>
  <c r="I26" i="29"/>
  <c r="J26" i="29" s="1"/>
  <c r="I25" i="29"/>
  <c r="J25" i="29" s="1"/>
  <c r="I24" i="29"/>
  <c r="J24" i="29" s="1"/>
  <c r="I23" i="29"/>
  <c r="J23" i="29" s="1"/>
  <c r="I22" i="29"/>
  <c r="J22" i="29" s="1"/>
  <c r="I21" i="29"/>
  <c r="J21" i="29" s="1"/>
  <c r="I20" i="29"/>
  <c r="J20" i="29" s="1"/>
  <c r="I19" i="29"/>
  <c r="J19" i="29" s="1"/>
  <c r="I18" i="29"/>
  <c r="J18" i="29" s="1"/>
  <c r="I17" i="29"/>
  <c r="J17" i="29" s="1"/>
  <c r="I16" i="29"/>
  <c r="J16" i="29" s="1"/>
  <c r="I15" i="29"/>
  <c r="J15" i="29" s="1"/>
  <c r="I14" i="29"/>
  <c r="J14" i="29" s="1"/>
  <c r="I13" i="29"/>
  <c r="J13" i="29" s="1"/>
  <c r="I12" i="29"/>
  <c r="J12" i="29" s="1"/>
  <c r="I11" i="29"/>
  <c r="J11" i="29" s="1"/>
  <c r="I10" i="29"/>
  <c r="J10" i="29" s="1"/>
  <c r="K11" i="29"/>
  <c r="L11" i="29" s="1"/>
  <c r="K10" i="29"/>
  <c r="L10" i="29" s="1"/>
  <c r="K34" i="29"/>
  <c r="L34" i="29" s="1"/>
  <c r="K33" i="29"/>
  <c r="L33" i="29" s="1"/>
  <c r="K32" i="29"/>
  <c r="L32" i="29" s="1"/>
  <c r="K31" i="29"/>
  <c r="L31" i="29" s="1"/>
  <c r="K30" i="29"/>
  <c r="L30" i="29" s="1"/>
  <c r="K29" i="29"/>
  <c r="L29" i="29" s="1"/>
  <c r="K28" i="29"/>
  <c r="L28" i="29" s="1"/>
  <c r="K27" i="29"/>
  <c r="L27" i="29" s="1"/>
  <c r="K26" i="29"/>
  <c r="L26" i="29" s="1"/>
  <c r="K25" i="29"/>
  <c r="L25" i="29" s="1"/>
  <c r="K24" i="29"/>
  <c r="L24" i="29" s="1"/>
  <c r="K23" i="29"/>
  <c r="L23" i="29" s="1"/>
  <c r="K22" i="29"/>
  <c r="L22" i="29" s="1"/>
  <c r="K21" i="29"/>
  <c r="L21" i="29" s="1"/>
  <c r="K20" i="29"/>
  <c r="L20" i="29" s="1"/>
  <c r="K19" i="29"/>
  <c r="L19" i="29" s="1"/>
  <c r="K18" i="29"/>
  <c r="L18" i="29" s="1"/>
  <c r="K17" i="29"/>
  <c r="L17" i="29" s="1"/>
  <c r="K16" i="29"/>
  <c r="L16" i="29" s="1"/>
  <c r="K15" i="29"/>
  <c r="L15" i="29" s="1"/>
  <c r="K14" i="29"/>
  <c r="L14" i="29" s="1"/>
  <c r="K13" i="29"/>
  <c r="L13" i="29" s="1"/>
  <c r="K12" i="29"/>
  <c r="L12" i="29" s="1"/>
  <c r="G11" i="31"/>
  <c r="G8" i="31"/>
  <c r="H8" i="31"/>
  <c r="D17" i="27"/>
  <c r="D16" i="27"/>
  <c r="D15" i="27"/>
  <c r="D14" i="27"/>
  <c r="F44" i="27"/>
  <c r="G7" i="27"/>
  <c r="F26" i="28"/>
  <c r="E34" i="28"/>
  <c r="F34" i="28" s="1"/>
  <c r="E33" i="28"/>
  <c r="F33" i="28" s="1"/>
  <c r="E32" i="28"/>
  <c r="F32" i="28" s="1"/>
  <c r="E31" i="28"/>
  <c r="F31" i="28" s="1"/>
  <c r="E30" i="28"/>
  <c r="F30" i="28" s="1"/>
  <c r="E29" i="28"/>
  <c r="F29" i="28" s="1"/>
  <c r="E28" i="28"/>
  <c r="F28" i="28" s="1"/>
  <c r="E27" i="28"/>
  <c r="F27" i="28" s="1"/>
  <c r="E25" i="28"/>
  <c r="F25" i="28" s="1"/>
  <c r="E24" i="28"/>
  <c r="F24" i="28" s="1"/>
  <c r="E23" i="28"/>
  <c r="F23" i="28" s="1"/>
  <c r="E22" i="28"/>
  <c r="F22" i="28" s="1"/>
  <c r="E21" i="28"/>
  <c r="F21" i="28" s="1"/>
  <c r="E20" i="28"/>
  <c r="F20" i="28" s="1"/>
  <c r="E19" i="28"/>
  <c r="F19" i="28" s="1"/>
  <c r="E18" i="28"/>
  <c r="F18" i="28" s="1"/>
  <c r="E17" i="28"/>
  <c r="F17" i="28" s="1"/>
  <c r="E16" i="28"/>
  <c r="F16" i="28" s="1"/>
  <c r="E15" i="28"/>
  <c r="F15" i="28" s="1"/>
  <c r="E14" i="28"/>
  <c r="F14" i="28" s="1"/>
  <c r="E13" i="28"/>
  <c r="F13" i="28" s="1"/>
  <c r="E12" i="28"/>
  <c r="F12" i="28" s="1"/>
  <c r="E11" i="28"/>
  <c r="F11" i="28" s="1"/>
  <c r="E10" i="28"/>
  <c r="F10" i="28" s="1"/>
  <c r="G17" i="6"/>
  <c r="G16" i="6"/>
  <c r="G15" i="6"/>
  <c r="G14" i="6"/>
  <c r="G13" i="6"/>
  <c r="G12" i="6"/>
  <c r="G10" i="6"/>
  <c r="D17" i="6"/>
  <c r="D16" i="6"/>
  <c r="D15" i="6"/>
  <c r="D14" i="6"/>
  <c r="D13" i="6"/>
  <c r="D12" i="6"/>
  <c r="D10" i="6"/>
  <c r="D9" i="6"/>
  <c r="F17" i="6"/>
  <c r="F16" i="6"/>
  <c r="F15" i="6"/>
  <c r="F14" i="6"/>
  <c r="F13" i="6"/>
  <c r="F12" i="6"/>
  <c r="F10" i="6"/>
  <c r="H8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Q10" i="40" l="1"/>
  <c r="E10" i="40"/>
  <c r="I10" i="40"/>
  <c r="J9" i="39" l="1"/>
  <c r="K9" i="39" s="1"/>
  <c r="P20" i="40"/>
  <c r="P19" i="40"/>
  <c r="P18" i="40"/>
  <c r="P17" i="40"/>
  <c r="P15" i="40"/>
  <c r="H35" i="40"/>
  <c r="H34" i="40"/>
  <c r="H32" i="40"/>
  <c r="H28" i="40"/>
  <c r="H25" i="40"/>
  <c r="H21" i="40"/>
  <c r="H18" i="40"/>
  <c r="E17" i="40"/>
  <c r="H14" i="40"/>
  <c r="E12" i="40"/>
  <c r="O10" i="40"/>
  <c r="N16" i="37" l="1"/>
  <c r="N15" i="37"/>
  <c r="N14" i="37"/>
  <c r="N13" i="37"/>
  <c r="N12" i="37"/>
  <c r="N11" i="37"/>
  <c r="N10" i="37"/>
  <c r="N9" i="37"/>
  <c r="L16" i="37"/>
  <c r="L14" i="37"/>
  <c r="L13" i="37"/>
  <c r="J16" i="37"/>
  <c r="J15" i="37"/>
  <c r="J14" i="37"/>
  <c r="J13" i="37"/>
  <c r="J12" i="37"/>
  <c r="J11" i="37"/>
  <c r="J10" i="37"/>
  <c r="J9" i="37"/>
  <c r="M33" i="43" l="1"/>
  <c r="Q33" i="43" s="1"/>
  <c r="M32" i="43"/>
  <c r="Q32" i="43" s="1"/>
  <c r="M31" i="43"/>
  <c r="Q31" i="43" s="1"/>
  <c r="M30" i="43"/>
  <c r="Q30" i="43" s="1"/>
  <c r="M29" i="43"/>
  <c r="Q29" i="43" s="1"/>
  <c r="M28" i="43"/>
  <c r="Q28" i="43" s="1"/>
  <c r="M27" i="43"/>
  <c r="Q27" i="43" s="1"/>
  <c r="M26" i="43"/>
  <c r="Q26" i="43" s="1"/>
  <c r="M25" i="43"/>
  <c r="Q25" i="43" s="1"/>
  <c r="M24" i="43"/>
  <c r="Q24" i="43" s="1"/>
  <c r="M23" i="43"/>
  <c r="Q23" i="43" s="1"/>
  <c r="M22" i="43"/>
  <c r="Q22" i="43" s="1"/>
  <c r="M21" i="43"/>
  <c r="Q21" i="43" s="1"/>
  <c r="M20" i="43"/>
  <c r="Q20" i="43" s="1"/>
  <c r="M19" i="43"/>
  <c r="Q19" i="43" s="1"/>
  <c r="M18" i="43"/>
  <c r="Q18" i="43" s="1"/>
  <c r="M17" i="43"/>
  <c r="Q17" i="43" s="1"/>
  <c r="M16" i="43"/>
  <c r="Q16" i="43" s="1"/>
  <c r="M15" i="43"/>
  <c r="Q15" i="43" s="1"/>
  <c r="M14" i="43"/>
  <c r="Q14" i="43" s="1"/>
  <c r="M13" i="43"/>
  <c r="Q13" i="43" s="1"/>
  <c r="M12" i="43"/>
  <c r="Q12" i="43" s="1"/>
  <c r="M11" i="43"/>
  <c r="Q11" i="43" s="1"/>
  <c r="M10" i="43"/>
  <c r="Q9" i="43"/>
  <c r="L24" i="43"/>
  <c r="P24" i="43" s="1"/>
  <c r="L20" i="43"/>
  <c r="P20" i="43" s="1"/>
  <c r="L19" i="43"/>
  <c r="P19" i="43" s="1"/>
  <c r="L18" i="43"/>
  <c r="P18" i="43" s="1"/>
  <c r="L33" i="43"/>
  <c r="P33" i="43" s="1"/>
  <c r="L32" i="43"/>
  <c r="P32" i="43" s="1"/>
  <c r="L31" i="43"/>
  <c r="P31" i="43" s="1"/>
  <c r="L30" i="43"/>
  <c r="P30" i="43" s="1"/>
  <c r="L29" i="43"/>
  <c r="P29" i="43" s="1"/>
  <c r="L28" i="43"/>
  <c r="P28" i="43" s="1"/>
  <c r="L27" i="43"/>
  <c r="P27" i="43" s="1"/>
  <c r="L26" i="43"/>
  <c r="P26" i="43" s="1"/>
  <c r="L25" i="43"/>
  <c r="P25" i="43" s="1"/>
  <c r="L23" i="43"/>
  <c r="P23" i="43" s="1"/>
  <c r="L22" i="43"/>
  <c r="P22" i="43" s="1"/>
  <c r="L21" i="43"/>
  <c r="P21" i="43" s="1"/>
  <c r="L17" i="43"/>
  <c r="P17" i="43" s="1"/>
  <c r="L16" i="43"/>
  <c r="P16" i="43" s="1"/>
  <c r="L15" i="43"/>
  <c r="P15" i="43" s="1"/>
  <c r="L14" i="43"/>
  <c r="P14" i="43" s="1"/>
  <c r="L13" i="43"/>
  <c r="P13" i="43" s="1"/>
  <c r="L12" i="43"/>
  <c r="P12" i="43" s="1"/>
  <c r="L11" i="43"/>
  <c r="L10" i="43"/>
  <c r="O33" i="43"/>
  <c r="O32" i="43"/>
  <c r="O31" i="43"/>
  <c r="O30" i="43"/>
  <c r="O29" i="43"/>
  <c r="O28" i="43"/>
  <c r="O27" i="43"/>
  <c r="O25" i="43"/>
  <c r="O24" i="43"/>
  <c r="O23" i="43"/>
  <c r="O22" i="43"/>
  <c r="O21" i="43"/>
  <c r="O20" i="43"/>
  <c r="O19" i="43"/>
  <c r="O18" i="43"/>
  <c r="O17" i="43"/>
  <c r="O16" i="43"/>
  <c r="O15" i="43"/>
  <c r="O14" i="43"/>
  <c r="O13" i="43"/>
  <c r="O12" i="43"/>
  <c r="O10" i="43"/>
  <c r="J9" i="43"/>
  <c r="T17" i="43"/>
  <c r="J17" i="43" s="1"/>
  <c r="T13" i="43"/>
  <c r="J13" i="43" s="1"/>
  <c r="AG33" i="43"/>
  <c r="F33" i="43" s="1"/>
  <c r="AG32" i="43"/>
  <c r="F32" i="43" s="1"/>
  <c r="AG31" i="43"/>
  <c r="F31" i="43" s="1"/>
  <c r="AG30" i="43"/>
  <c r="F30" i="43" s="1"/>
  <c r="AG29" i="43"/>
  <c r="F29" i="43" s="1"/>
  <c r="AG28" i="43"/>
  <c r="F28" i="43" s="1"/>
  <c r="AG27" i="43"/>
  <c r="F27" i="43" s="1"/>
  <c r="AG26" i="43"/>
  <c r="F26" i="43" s="1"/>
  <c r="AG25" i="43"/>
  <c r="F25" i="43" s="1"/>
  <c r="AG24" i="43"/>
  <c r="F24" i="43" s="1"/>
  <c r="AG23" i="43"/>
  <c r="F23" i="43" s="1"/>
  <c r="AG22" i="43"/>
  <c r="F22" i="43" s="1"/>
  <c r="AG21" i="43"/>
  <c r="F21" i="43" s="1"/>
  <c r="AG20" i="43"/>
  <c r="F20" i="43" s="1"/>
  <c r="AG19" i="43"/>
  <c r="F19" i="43" s="1"/>
  <c r="AG18" i="43"/>
  <c r="F18" i="43" s="1"/>
  <c r="AG17" i="43"/>
  <c r="F17" i="43" s="1"/>
  <c r="F16" i="43"/>
  <c r="AG14" i="43"/>
  <c r="F14" i="43" s="1"/>
  <c r="AG13" i="43"/>
  <c r="F13" i="43" s="1"/>
  <c r="AG12" i="43"/>
  <c r="F12" i="43" s="1"/>
  <c r="AG11" i="43"/>
  <c r="AG10" i="43"/>
  <c r="F10" i="43" s="1"/>
  <c r="T11" i="43"/>
  <c r="J11" i="43" s="1"/>
  <c r="T10" i="43"/>
  <c r="J10" i="43" s="1"/>
  <c r="AF8" i="43"/>
  <c r="AE8" i="43"/>
  <c r="AD8" i="43"/>
  <c r="AC8" i="43"/>
  <c r="AB8" i="43"/>
  <c r="AA8" i="43"/>
  <c r="Z8" i="43"/>
  <c r="Y8" i="43"/>
  <c r="X8" i="43"/>
  <c r="W8" i="43"/>
  <c r="V8" i="43"/>
  <c r="AR8" i="43"/>
  <c r="AQ8" i="43"/>
  <c r="AP8" i="43"/>
  <c r="AO8" i="43"/>
  <c r="AN8" i="43"/>
  <c r="AM8" i="43"/>
  <c r="AL8" i="43"/>
  <c r="AK8" i="43"/>
  <c r="AJ8" i="43"/>
  <c r="AI8" i="43"/>
  <c r="AH8" i="43"/>
  <c r="F9" i="43"/>
  <c r="T33" i="43"/>
  <c r="J33" i="43" s="1"/>
  <c r="T32" i="43"/>
  <c r="J32" i="43" s="1"/>
  <c r="T31" i="43"/>
  <c r="J31" i="43" s="1"/>
  <c r="T30" i="43"/>
  <c r="J30" i="43" s="1"/>
  <c r="T29" i="43"/>
  <c r="J29" i="43" s="1"/>
  <c r="T28" i="43"/>
  <c r="J28" i="43" s="1"/>
  <c r="T27" i="43"/>
  <c r="J27" i="43" s="1"/>
  <c r="T26" i="43"/>
  <c r="J26" i="43" s="1"/>
  <c r="T25" i="43"/>
  <c r="J25" i="43" s="1"/>
  <c r="T24" i="43"/>
  <c r="J24" i="43" s="1"/>
  <c r="T23" i="43"/>
  <c r="J23" i="43" s="1"/>
  <c r="T22" i="43"/>
  <c r="J22" i="43" s="1"/>
  <c r="T21" i="43"/>
  <c r="J21" i="43" s="1"/>
  <c r="T20" i="43"/>
  <c r="J20" i="43" s="1"/>
  <c r="T19" i="43"/>
  <c r="J19" i="43" s="1"/>
  <c r="T18" i="43"/>
  <c r="J18" i="43" s="1"/>
  <c r="T15" i="43"/>
  <c r="T14" i="43"/>
  <c r="J14" i="43" s="1"/>
  <c r="T12" i="43"/>
  <c r="J12" i="43" s="1"/>
  <c r="AS8" i="43"/>
  <c r="D55" i="44"/>
  <c r="D48" i="44"/>
  <c r="E51" i="44" s="1"/>
  <c r="D44" i="44"/>
  <c r="E47" i="44" s="1"/>
  <c r="D38" i="44"/>
  <c r="E41" i="44" s="1"/>
  <c r="D34" i="44"/>
  <c r="E37" i="44" s="1"/>
  <c r="D29" i="44"/>
  <c r="E31" i="44" s="1"/>
  <c r="E27" i="44"/>
  <c r="E21" i="44"/>
  <c r="D11" i="44"/>
  <c r="D55" i="42"/>
  <c r="E58" i="42" s="1"/>
  <c r="D48" i="42"/>
  <c r="E53" i="42" s="1"/>
  <c r="D44" i="42"/>
  <c r="E47" i="42" s="1"/>
  <c r="D38" i="42"/>
  <c r="E43" i="42" s="1"/>
  <c r="E37" i="42"/>
  <c r="D29" i="42"/>
  <c r="E32" i="42" s="1"/>
  <c r="D24" i="42"/>
  <c r="E28" i="42" s="1"/>
  <c r="D59" i="42"/>
  <c r="D18" i="42"/>
  <c r="E21" i="42" s="1"/>
  <c r="D11" i="42"/>
  <c r="E17" i="42" s="1"/>
  <c r="D6" i="42"/>
  <c r="E7" i="46"/>
  <c r="D7" i="46"/>
  <c r="E8" i="43"/>
  <c r="D8" i="43"/>
  <c r="D34" i="43" s="1"/>
  <c r="H8" i="43"/>
  <c r="H34" i="43" s="1"/>
  <c r="P35" i="40"/>
  <c r="K35" i="40"/>
  <c r="J35" i="40"/>
  <c r="M35" i="40" s="1"/>
  <c r="E35" i="40"/>
  <c r="P34" i="40"/>
  <c r="K34" i="40"/>
  <c r="J34" i="40"/>
  <c r="M34" i="40" s="1"/>
  <c r="E34" i="40"/>
  <c r="P33" i="40"/>
  <c r="K33" i="40"/>
  <c r="J33" i="40"/>
  <c r="M33" i="40" s="1"/>
  <c r="H33" i="40"/>
  <c r="E33" i="40"/>
  <c r="P32" i="40"/>
  <c r="K32" i="40"/>
  <c r="J32" i="40"/>
  <c r="M32" i="40" s="1"/>
  <c r="E32" i="40"/>
  <c r="P31" i="40"/>
  <c r="K31" i="40"/>
  <c r="J31" i="40"/>
  <c r="M31" i="40" s="1"/>
  <c r="H31" i="40"/>
  <c r="E31" i="40"/>
  <c r="P30" i="40"/>
  <c r="K30" i="40"/>
  <c r="J30" i="40"/>
  <c r="M30" i="40" s="1"/>
  <c r="H30" i="40"/>
  <c r="E30" i="40"/>
  <c r="P29" i="40"/>
  <c r="K29" i="40"/>
  <c r="J29" i="40"/>
  <c r="M29" i="40" s="1"/>
  <c r="H29" i="40"/>
  <c r="E29" i="40"/>
  <c r="P28" i="40"/>
  <c r="K28" i="40"/>
  <c r="J28" i="40"/>
  <c r="M28" i="40" s="1"/>
  <c r="E28" i="40"/>
  <c r="P27" i="40"/>
  <c r="K27" i="40"/>
  <c r="J27" i="40"/>
  <c r="M27" i="40" s="1"/>
  <c r="H27" i="40"/>
  <c r="E27" i="40"/>
  <c r="P26" i="40"/>
  <c r="K26" i="40"/>
  <c r="J26" i="40"/>
  <c r="M26" i="40" s="1"/>
  <c r="H26" i="40"/>
  <c r="E26" i="40"/>
  <c r="P25" i="40"/>
  <c r="K25" i="40"/>
  <c r="J25" i="40"/>
  <c r="M25" i="40" s="1"/>
  <c r="E25" i="40"/>
  <c r="P24" i="40"/>
  <c r="K24" i="40"/>
  <c r="J24" i="40"/>
  <c r="M24" i="40" s="1"/>
  <c r="H24" i="40"/>
  <c r="E24" i="40"/>
  <c r="P23" i="40"/>
  <c r="K23" i="40"/>
  <c r="J23" i="40"/>
  <c r="M23" i="40" s="1"/>
  <c r="H23" i="40"/>
  <c r="E23" i="40"/>
  <c r="P22" i="40"/>
  <c r="K22" i="40"/>
  <c r="J22" i="40"/>
  <c r="M22" i="40" s="1"/>
  <c r="H22" i="40"/>
  <c r="E22" i="40"/>
  <c r="P21" i="40"/>
  <c r="K21" i="40"/>
  <c r="J21" i="40"/>
  <c r="M21" i="40" s="1"/>
  <c r="E21" i="40"/>
  <c r="K20" i="40"/>
  <c r="J20" i="40"/>
  <c r="M20" i="40" s="1"/>
  <c r="H20" i="40"/>
  <c r="E20" i="40"/>
  <c r="K19" i="40"/>
  <c r="J19" i="40"/>
  <c r="M19" i="40" s="1"/>
  <c r="H19" i="40"/>
  <c r="E19" i="40"/>
  <c r="K18" i="40"/>
  <c r="J18" i="40"/>
  <c r="M18" i="40" s="1"/>
  <c r="E18" i="40"/>
  <c r="K17" i="40"/>
  <c r="J17" i="40"/>
  <c r="M17" i="40" s="1"/>
  <c r="H17" i="40"/>
  <c r="P16" i="40"/>
  <c r="K16" i="40"/>
  <c r="J16" i="40"/>
  <c r="M16" i="40" s="1"/>
  <c r="H16" i="40"/>
  <c r="E16" i="40"/>
  <c r="K15" i="40"/>
  <c r="J15" i="40"/>
  <c r="M15" i="40" s="1"/>
  <c r="H15" i="40"/>
  <c r="E15" i="40"/>
  <c r="P14" i="40"/>
  <c r="K14" i="40"/>
  <c r="J14" i="40"/>
  <c r="M14" i="40" s="1"/>
  <c r="E14" i="40"/>
  <c r="P13" i="40"/>
  <c r="K13" i="40"/>
  <c r="J13" i="40"/>
  <c r="M13" i="40" s="1"/>
  <c r="E13" i="40"/>
  <c r="P12" i="40"/>
  <c r="K12" i="40"/>
  <c r="J12" i="40"/>
  <c r="P11" i="40"/>
  <c r="K11" i="40"/>
  <c r="P10" i="40"/>
  <c r="F34" i="39"/>
  <c r="K34" i="39"/>
  <c r="F33" i="39"/>
  <c r="K33" i="39"/>
  <c r="F32" i="39"/>
  <c r="K32" i="39"/>
  <c r="F31" i="39"/>
  <c r="K31" i="39"/>
  <c r="F30" i="39"/>
  <c r="K30" i="39"/>
  <c r="F29" i="39"/>
  <c r="K29" i="39"/>
  <c r="F28" i="39"/>
  <c r="K28" i="39"/>
  <c r="F27" i="39"/>
  <c r="K27" i="39"/>
  <c r="F26" i="39"/>
  <c r="K26" i="39"/>
  <c r="F25" i="39"/>
  <c r="K25" i="39"/>
  <c r="F24" i="39"/>
  <c r="K24" i="39"/>
  <c r="F23" i="39"/>
  <c r="K23" i="39"/>
  <c r="F22" i="39"/>
  <c r="K22" i="39"/>
  <c r="F21" i="39"/>
  <c r="K21" i="39"/>
  <c r="F20" i="39"/>
  <c r="K20" i="39"/>
  <c r="F19" i="39"/>
  <c r="K19" i="39"/>
  <c r="F18" i="39"/>
  <c r="K18" i="39"/>
  <c r="F17" i="39"/>
  <c r="K17" i="39"/>
  <c r="F16" i="39"/>
  <c r="K16" i="39"/>
  <c r="F15" i="39"/>
  <c r="K15" i="39"/>
  <c r="F14" i="39"/>
  <c r="K14" i="39"/>
  <c r="F13" i="39"/>
  <c r="K13" i="39"/>
  <c r="F12" i="39"/>
  <c r="K12" i="39"/>
  <c r="F11" i="39"/>
  <c r="K11" i="39"/>
  <c r="F10" i="39"/>
  <c r="K10" i="39"/>
  <c r="E9" i="39"/>
  <c r="F9" i="39" s="1"/>
  <c r="E14" i="44" l="1"/>
  <c r="D60" i="44"/>
  <c r="D61" i="44" s="1"/>
  <c r="N9" i="43"/>
  <c r="R9" i="43" s="1"/>
  <c r="T8" i="43"/>
  <c r="J8" i="43" s="1"/>
  <c r="AG8" i="43"/>
  <c r="F8" i="43" s="1"/>
  <c r="E7" i="42"/>
  <c r="D60" i="42"/>
  <c r="D61" i="42" s="1"/>
  <c r="E59" i="42" s="1"/>
  <c r="J10" i="40"/>
  <c r="M10" i="40" s="1"/>
  <c r="E25" i="42"/>
  <c r="E7" i="44"/>
  <c r="E45" i="42"/>
  <c r="E46" i="42"/>
  <c r="E33" i="42"/>
  <c r="E30" i="42"/>
  <c r="E31" i="42"/>
  <c r="E26" i="42"/>
  <c r="E14" i="42"/>
  <c r="E15" i="42"/>
  <c r="N11" i="43"/>
  <c r="R11" i="43" s="1"/>
  <c r="N20" i="43"/>
  <c r="R20" i="43" s="1"/>
  <c r="N28" i="43"/>
  <c r="R28" i="43" s="1"/>
  <c r="N23" i="43"/>
  <c r="R23" i="43" s="1"/>
  <c r="N27" i="43"/>
  <c r="R27" i="43" s="1"/>
  <c r="N31" i="43"/>
  <c r="R31" i="43" s="1"/>
  <c r="N12" i="43"/>
  <c r="R12" i="43" s="1"/>
  <c r="Q10" i="43"/>
  <c r="M8" i="43"/>
  <c r="Q8" i="43" s="1"/>
  <c r="P10" i="43"/>
  <c r="L8" i="43"/>
  <c r="P8" i="43" s="1"/>
  <c r="O8" i="43"/>
  <c r="N19" i="43"/>
  <c r="R19" i="43" s="1"/>
  <c r="E56" i="42"/>
  <c r="E57" i="42"/>
  <c r="E50" i="42"/>
  <c r="E52" i="42"/>
  <c r="E54" i="42"/>
  <c r="E51" i="42"/>
  <c r="E49" i="42"/>
  <c r="E41" i="42"/>
  <c r="E42" i="42"/>
  <c r="E40" i="42"/>
  <c r="E39" i="42"/>
  <c r="E35" i="42"/>
  <c r="E36" i="42"/>
  <c r="E27" i="42"/>
  <c r="E22" i="42"/>
  <c r="E19" i="42"/>
  <c r="E23" i="42"/>
  <c r="E20" i="42"/>
  <c r="E12" i="42"/>
  <c r="E16" i="42"/>
  <c r="E13" i="42"/>
  <c r="E8" i="42"/>
  <c r="E9" i="42"/>
  <c r="E10" i="42"/>
  <c r="L19" i="40"/>
  <c r="L16" i="40"/>
  <c r="L11" i="40"/>
  <c r="N32" i="43"/>
  <c r="R32" i="43" s="1"/>
  <c r="N15" i="43"/>
  <c r="R15" i="43" s="1"/>
  <c r="N24" i="43"/>
  <c r="R24" i="43" s="1"/>
  <c r="N25" i="43"/>
  <c r="R25" i="43" s="1"/>
  <c r="N33" i="43"/>
  <c r="R33" i="43" s="1"/>
  <c r="N13" i="43"/>
  <c r="R13" i="43" s="1"/>
  <c r="N17" i="43"/>
  <c r="R17" i="43" s="1"/>
  <c r="N22" i="43"/>
  <c r="R22" i="43" s="1"/>
  <c r="N26" i="43"/>
  <c r="R26" i="43" s="1"/>
  <c r="N30" i="43"/>
  <c r="R30" i="43" s="1"/>
  <c r="N21" i="43"/>
  <c r="R21" i="43" s="1"/>
  <c r="N29" i="43"/>
  <c r="R29" i="43" s="1"/>
  <c r="N10" i="43"/>
  <c r="R10" i="43" s="1"/>
  <c r="N14" i="43"/>
  <c r="R14" i="43" s="1"/>
  <c r="N18" i="43"/>
  <c r="R18" i="43" s="1"/>
  <c r="P11" i="43"/>
  <c r="L26" i="40"/>
  <c r="L18" i="40"/>
  <c r="K10" i="40"/>
  <c r="L20" i="40"/>
  <c r="L28" i="40"/>
  <c r="L25" i="40"/>
  <c r="L33" i="40"/>
  <c r="L15" i="40"/>
  <c r="L12" i="40"/>
  <c r="L23" i="40"/>
  <c r="L34" i="40"/>
  <c r="L17" i="40"/>
  <c r="L31" i="40"/>
  <c r="L32" i="40"/>
  <c r="L22" i="40"/>
  <c r="L14" i="40"/>
  <c r="L24" i="40"/>
  <c r="L30" i="40"/>
  <c r="L21" i="40"/>
  <c r="L29" i="40"/>
  <c r="L27" i="40"/>
  <c r="L35" i="40"/>
  <c r="L13" i="40"/>
  <c r="E23" i="44"/>
  <c r="E53" i="44"/>
  <c r="E43" i="44"/>
  <c r="E36" i="44"/>
  <c r="E28" i="44"/>
  <c r="E16" i="44"/>
  <c r="E49" i="44"/>
  <c r="E52" i="44"/>
  <c r="E46" i="44"/>
  <c r="E45" i="44"/>
  <c r="E42" i="44"/>
  <c r="E39" i="44"/>
  <c r="E35" i="44"/>
  <c r="E26" i="44"/>
  <c r="E25" i="44"/>
  <c r="E22" i="44"/>
  <c r="E19" i="44"/>
  <c r="E15" i="44"/>
  <c r="E12" i="44"/>
  <c r="E8" i="44"/>
  <c r="E9" i="44"/>
  <c r="E33" i="44"/>
  <c r="E10" i="44"/>
  <c r="E13" i="44"/>
  <c r="E17" i="44"/>
  <c r="E20" i="44"/>
  <c r="E30" i="44"/>
  <c r="E40" i="44"/>
  <c r="E50" i="44"/>
  <c r="E54" i="44"/>
  <c r="E32" i="44"/>
  <c r="G29" i="3"/>
  <c r="H29" i="3" s="1"/>
  <c r="G28" i="3"/>
  <c r="H28" i="3" s="1"/>
  <c r="G27" i="3"/>
  <c r="H27" i="3" s="1"/>
  <c r="G26" i="3"/>
  <c r="H26" i="3" s="1"/>
  <c r="G25" i="3"/>
  <c r="H25" i="3" s="1"/>
  <c r="G24" i="3"/>
  <c r="H24" i="3" s="1"/>
  <c r="G23" i="3"/>
  <c r="H23" i="3" s="1"/>
  <c r="G22" i="3"/>
  <c r="H22" i="3" s="1"/>
  <c r="G21" i="3"/>
  <c r="H21" i="3" s="1"/>
  <c r="G20" i="3"/>
  <c r="H20" i="3" s="1"/>
  <c r="G19" i="3"/>
  <c r="H19" i="3" s="1"/>
  <c r="G18" i="3"/>
  <c r="H18" i="3" s="1"/>
  <c r="G15" i="3"/>
  <c r="H15" i="3" s="1"/>
  <c r="G14" i="3"/>
  <c r="H14" i="3" s="1"/>
  <c r="G13" i="3"/>
  <c r="H13" i="3" s="1"/>
  <c r="G12" i="3"/>
  <c r="H12" i="3" s="1"/>
  <c r="G11" i="3"/>
  <c r="H10" i="3"/>
  <c r="H8" i="3"/>
  <c r="E6" i="44" l="1"/>
  <c r="E38" i="44"/>
  <c r="H11" i="3"/>
  <c r="G31" i="3"/>
  <c r="N8" i="43"/>
  <c r="R8" i="43" s="1"/>
  <c r="E38" i="42"/>
  <c r="E44" i="42"/>
  <c r="E55" i="42"/>
  <c r="E24" i="42"/>
  <c r="E48" i="42"/>
  <c r="E18" i="42"/>
  <c r="E34" i="42"/>
  <c r="E11" i="42"/>
  <c r="E29" i="42"/>
  <c r="E6" i="42"/>
  <c r="L10" i="40"/>
  <c r="E59" i="44"/>
  <c r="E44" i="44"/>
  <c r="E34" i="44"/>
  <c r="E24" i="44"/>
  <c r="E55" i="44"/>
  <c r="E48" i="44"/>
  <c r="E18" i="44"/>
  <c r="E29" i="44"/>
  <c r="E11" i="44"/>
  <c r="E60" i="44" l="1"/>
  <c r="E60" i="42"/>
  <c r="H36" i="32" l="1"/>
  <c r="H35" i="32"/>
  <c r="H33" i="32"/>
  <c r="H32" i="32"/>
  <c r="H31" i="32"/>
  <c r="H30" i="32"/>
  <c r="H29" i="32"/>
  <c r="H28" i="32"/>
  <c r="H27" i="32"/>
  <c r="H26" i="32"/>
  <c r="H25" i="32"/>
  <c r="H24" i="32"/>
  <c r="H22" i="32"/>
  <c r="H21" i="32"/>
  <c r="H20" i="32"/>
  <c r="H19" i="32"/>
  <c r="H18" i="32"/>
  <c r="H17" i="32"/>
  <c r="H16" i="32"/>
  <c r="H14" i="32"/>
  <c r="H13" i="32"/>
  <c r="H8" i="32"/>
  <c r="E34" i="29"/>
  <c r="H34" i="29"/>
  <c r="E33" i="29"/>
  <c r="H33" i="29"/>
  <c r="E32" i="29"/>
  <c r="H32" i="29"/>
  <c r="E31" i="29"/>
  <c r="H31" i="29"/>
  <c r="E30" i="29"/>
  <c r="H30" i="29"/>
  <c r="E29" i="29"/>
  <c r="H29" i="29"/>
  <c r="E28" i="29"/>
  <c r="H28" i="29"/>
  <c r="E27" i="29"/>
  <c r="H27" i="29"/>
  <c r="E26" i="29"/>
  <c r="H26" i="29"/>
  <c r="E25" i="29"/>
  <c r="H25" i="29"/>
  <c r="E24" i="29"/>
  <c r="H24" i="29"/>
  <c r="E23" i="29"/>
  <c r="H23" i="29"/>
  <c r="E22" i="29"/>
  <c r="H22" i="29"/>
  <c r="E21" i="29"/>
  <c r="H21" i="29"/>
  <c r="E20" i="29"/>
  <c r="H20" i="29"/>
  <c r="E19" i="29"/>
  <c r="H19" i="29"/>
  <c r="E18" i="29"/>
  <c r="H18" i="29"/>
  <c r="E17" i="29"/>
  <c r="H17" i="29"/>
  <c r="E16" i="29"/>
  <c r="H16" i="29"/>
  <c r="E15" i="29"/>
  <c r="H15" i="29"/>
  <c r="E14" i="29"/>
  <c r="H14" i="29"/>
  <c r="E13" i="29"/>
  <c r="H13" i="29"/>
  <c r="E12" i="29"/>
  <c r="H12" i="29"/>
  <c r="E11" i="29"/>
  <c r="H11" i="29"/>
  <c r="E10" i="29"/>
  <c r="H10" i="29"/>
  <c r="G9" i="29"/>
  <c r="K9" i="29" s="1"/>
  <c r="L9" i="29" s="1"/>
  <c r="F9" i="29"/>
  <c r="J9" i="29" s="1"/>
  <c r="H13" i="31"/>
  <c r="H12" i="31"/>
  <c r="H11" i="31"/>
  <c r="G13" i="31"/>
  <c r="G12" i="31"/>
  <c r="F7" i="31"/>
  <c r="G25" i="27"/>
  <c r="F25" i="27"/>
  <c r="F24" i="27"/>
  <c r="F23" i="27"/>
  <c r="F22" i="27"/>
  <c r="F21" i="27"/>
  <c r="F36" i="27"/>
  <c r="G38" i="27"/>
  <c r="G37" i="27"/>
  <c r="G34" i="27"/>
  <c r="G33" i="27"/>
  <c r="G32" i="27"/>
  <c r="G31" i="27"/>
  <c r="G30" i="27"/>
  <c r="G29" i="27"/>
  <c r="G28" i="27"/>
  <c r="G27" i="27"/>
  <c r="G24" i="27"/>
  <c r="G23" i="27"/>
  <c r="G15" i="27"/>
  <c r="G14" i="27"/>
  <c r="G12" i="27"/>
  <c r="G11" i="27"/>
  <c r="G44" i="27"/>
  <c r="G43" i="27"/>
  <c r="G42" i="27"/>
  <c r="G41" i="27"/>
  <c r="G40" i="27"/>
  <c r="G39" i="27"/>
  <c r="G35" i="27"/>
  <c r="G22" i="27"/>
  <c r="G21" i="27"/>
  <c r="G20" i="27"/>
  <c r="G19" i="27"/>
  <c r="G18" i="27"/>
  <c r="G17" i="27"/>
  <c r="G16" i="27"/>
  <c r="D44" i="27"/>
  <c r="D43" i="27"/>
  <c r="D42" i="27"/>
  <c r="D41" i="27"/>
  <c r="D40" i="27"/>
  <c r="D39" i="27"/>
  <c r="D38" i="27"/>
  <c r="D37" i="27"/>
  <c r="D35" i="27"/>
  <c r="D34" i="27"/>
  <c r="D33" i="27"/>
  <c r="D32" i="27"/>
  <c r="D31" i="27"/>
  <c r="D30" i="27"/>
  <c r="D28" i="27"/>
  <c r="D27" i="27"/>
  <c r="D25" i="27"/>
  <c r="D24" i="27"/>
  <c r="D23" i="27"/>
  <c r="D22" i="27"/>
  <c r="D21" i="27"/>
  <c r="D20" i="27"/>
  <c r="D19" i="27"/>
  <c r="D18" i="27"/>
  <c r="F38" i="27"/>
  <c r="F37" i="27"/>
  <c r="F35" i="27"/>
  <c r="F34" i="27"/>
  <c r="F33" i="27"/>
  <c r="F32" i="27"/>
  <c r="F31" i="27"/>
  <c r="F30" i="27"/>
  <c r="F28" i="27"/>
  <c r="F27" i="27"/>
  <c r="F43" i="27"/>
  <c r="F42" i="27"/>
  <c r="F41" i="27"/>
  <c r="F40" i="27"/>
  <c r="F39" i="27"/>
  <c r="F20" i="27"/>
  <c r="F19" i="27"/>
  <c r="F18" i="27"/>
  <c r="F17" i="27"/>
  <c r="F16" i="27"/>
  <c r="F15" i="27"/>
  <c r="F14" i="27"/>
  <c r="C9" i="28"/>
  <c r="F26" i="27" l="1"/>
  <c r="E9" i="28"/>
  <c r="F9" i="28" s="1"/>
  <c r="G9" i="27"/>
  <c r="G26" i="27"/>
  <c r="G36" i="27"/>
  <c r="H9" i="29"/>
  <c r="D26" i="27"/>
  <c r="C7" i="2"/>
  <c r="C9" i="39" s="1"/>
  <c r="G9" i="39" s="1"/>
  <c r="D7" i="2"/>
  <c r="F8" i="27" l="1"/>
  <c r="E45" i="27"/>
  <c r="H9" i="39"/>
  <c r="E7" i="2"/>
  <c r="G8" i="27"/>
  <c r="G45" i="27" s="1"/>
  <c r="C18" i="12" l="1"/>
  <c r="D26" i="12" s="1"/>
  <c r="E18" i="12"/>
  <c r="K5" i="12"/>
  <c r="L11" i="12" s="1"/>
  <c r="I5" i="12"/>
  <c r="J11" i="12" s="1"/>
  <c r="E5" i="12"/>
  <c r="L8" i="12" l="1"/>
  <c r="L7" i="12"/>
  <c r="F30" i="12" s="1"/>
  <c r="L10" i="12"/>
  <c r="L9" i="12"/>
  <c r="F26" i="12"/>
  <c r="F22" i="12"/>
  <c r="F21" i="12"/>
  <c r="F20" i="12"/>
  <c r="F9" i="12"/>
  <c r="F12" i="12"/>
  <c r="F8" i="12"/>
  <c r="F11" i="12"/>
  <c r="F7" i="12"/>
  <c r="F10" i="12"/>
  <c r="D23" i="12"/>
  <c r="F23" i="12"/>
  <c r="D20" i="12"/>
  <c r="D24" i="12"/>
  <c r="F24" i="12"/>
  <c r="D21" i="12"/>
  <c r="D25" i="12"/>
  <c r="F25" i="12"/>
  <c r="D22" i="12"/>
  <c r="J7" i="12"/>
  <c r="J8" i="12"/>
  <c r="N10" i="12" s="1"/>
  <c r="J9" i="12"/>
  <c r="J10" i="12"/>
  <c r="D30" i="12" l="1"/>
  <c r="N8" i="12"/>
  <c r="F29" i="12"/>
  <c r="N7" i="12"/>
  <c r="D29" i="12"/>
  <c r="N6" i="12"/>
  <c r="N5" i="12"/>
  <c r="F28" i="12"/>
  <c r="N4" i="12"/>
  <c r="N9" i="12" s="1"/>
  <c r="L5" i="12"/>
  <c r="D18" i="12"/>
  <c r="J5" i="12"/>
  <c r="F18" i="12"/>
  <c r="F5" i="12"/>
  <c r="D13" i="31"/>
  <c r="D11" i="31"/>
  <c r="D8" i="31"/>
  <c r="G7" i="31"/>
  <c r="H7" i="31" s="1"/>
  <c r="D9" i="31" l="1"/>
  <c r="D7" i="31" s="1"/>
  <c r="G9" i="31"/>
</calcChain>
</file>

<file path=xl/sharedStrings.xml><?xml version="1.0" encoding="utf-8"?>
<sst xmlns="http://schemas.openxmlformats.org/spreadsheetml/2006/main" count="1921" uniqueCount="586">
  <si>
    <t>osoby poprzednio pracujące</t>
  </si>
  <si>
    <t>w tym:</t>
  </si>
  <si>
    <t>osoby dotychczas nie pracujące</t>
  </si>
  <si>
    <t>Wyszczególnienie</t>
  </si>
  <si>
    <t>ogółem</t>
  </si>
  <si>
    <t>kobiety</t>
  </si>
  <si>
    <t>mężczyźni</t>
  </si>
  <si>
    <t>25-34 lat</t>
  </si>
  <si>
    <t>35-44 lat</t>
  </si>
  <si>
    <t>45-54 lat</t>
  </si>
  <si>
    <t>55 lat i więcej</t>
  </si>
  <si>
    <t>wyzsze</t>
  </si>
  <si>
    <t>policealne i średnie zawodowe</t>
  </si>
  <si>
    <t>średnie ogólnokształcace</t>
  </si>
  <si>
    <t>zasadnicze-zawodowe</t>
  </si>
  <si>
    <t>gimnazjalne, podstawowe i niepełne podstawowe</t>
  </si>
  <si>
    <t>Wskaźnik zatrudnienia oblicza się jako udział osób pracujących w liczbie ludności ( 15 lat i więcej) ogółem oraz dla danej grupy.</t>
  </si>
  <si>
    <t xml:space="preserve">Opracowano na podstawie danych zawartych w "Aktywności ekonomicznej ludności w województwie podkarpackim" </t>
  </si>
  <si>
    <t>zasiłki dla bezrobotnych</t>
  </si>
  <si>
    <t>inne</t>
  </si>
  <si>
    <t>Powiaty</t>
  </si>
  <si>
    <t>województwo</t>
  </si>
  <si>
    <t>bieszczadzki</t>
  </si>
  <si>
    <t>brzozowski</t>
  </si>
  <si>
    <t>dębicki</t>
  </si>
  <si>
    <t>jarosławski</t>
  </si>
  <si>
    <t>jasielski</t>
  </si>
  <si>
    <t>kolbuszowski</t>
  </si>
  <si>
    <t>krośnieński</t>
  </si>
  <si>
    <t>leski</t>
  </si>
  <si>
    <t>leżajski</t>
  </si>
  <si>
    <t>lubaczowski</t>
  </si>
  <si>
    <t>łańcucki</t>
  </si>
  <si>
    <t>mielecki</t>
  </si>
  <si>
    <t>niżański</t>
  </si>
  <si>
    <t>przemyski</t>
  </si>
  <si>
    <t>przeworski</t>
  </si>
  <si>
    <t>ropczycko-sędziszowski</t>
  </si>
  <si>
    <t>rzeszowski</t>
  </si>
  <si>
    <t>sanocki</t>
  </si>
  <si>
    <t>stalowowolski</t>
  </si>
  <si>
    <t>strzyżowski</t>
  </si>
  <si>
    <t>tarnobrzeski</t>
  </si>
  <si>
    <t>Krosno</t>
  </si>
  <si>
    <t>Przemyśl</t>
  </si>
  <si>
    <t>Rzeszów</t>
  </si>
  <si>
    <t>Tarnobrzeg</t>
  </si>
  <si>
    <t>przy pracach interwencyjnych</t>
  </si>
  <si>
    <t>przy robotach publicznych</t>
  </si>
  <si>
    <t>bezrobotni skierowani na staż</t>
  </si>
  <si>
    <t>osoby zatrudnione</t>
  </si>
  <si>
    <t>bezrobotni, którzy rozpoczęli prace społecznie użyteczne</t>
  </si>
  <si>
    <t>bezrobotni, którzy podjęli działalność gospodarczą</t>
  </si>
  <si>
    <t>podjecia pracy w ramach refundacji kosztów utworzenia stanowiska pracy</t>
  </si>
  <si>
    <t>Razem</t>
  </si>
  <si>
    <t>pracy subsydiowanej</t>
  </si>
  <si>
    <t>z sektora publicznego</t>
  </si>
  <si>
    <t>w tym</t>
  </si>
  <si>
    <t>Ogółem</t>
  </si>
  <si>
    <t>Wiek w latach</t>
  </si>
  <si>
    <t>18-24</t>
  </si>
  <si>
    <t>25-34</t>
  </si>
  <si>
    <t>35-44</t>
  </si>
  <si>
    <t>45-54</t>
  </si>
  <si>
    <t>55-59</t>
  </si>
  <si>
    <t>60 i więcej</t>
  </si>
  <si>
    <t>Wykształcenie</t>
  </si>
  <si>
    <t>wyższe</t>
  </si>
  <si>
    <t>zasadnicze zawodowe</t>
  </si>
  <si>
    <t>gimnazjalne i poniżej</t>
  </si>
  <si>
    <t>Staż pracy</t>
  </si>
  <si>
    <t>do 1 roku</t>
  </si>
  <si>
    <t>bez stażu pracy</t>
  </si>
  <si>
    <t>od 1 do 3 m-cy</t>
  </si>
  <si>
    <t>śedenie ogólnokształcące</t>
  </si>
  <si>
    <t>1-5 lat</t>
  </si>
  <si>
    <t>5-10 lat</t>
  </si>
  <si>
    <t>10-20 lat</t>
  </si>
  <si>
    <t>20-30 lat</t>
  </si>
  <si>
    <t>30 lat i więcej</t>
  </si>
  <si>
    <t>od 3 do 6 m-cy</t>
  </si>
  <si>
    <t>od 6 do 12 m-cy</t>
  </si>
  <si>
    <t>od 12 do 24 m-cy</t>
  </si>
  <si>
    <t>pow. 24 m-cy</t>
  </si>
  <si>
    <t>do 1 m-ca</t>
  </si>
  <si>
    <t>Czas pozostawania bez pracy w miesiącach</t>
  </si>
  <si>
    <t>w odsetkach</t>
  </si>
  <si>
    <t>60 lat i więcej</t>
  </si>
  <si>
    <t>od 1 do 5 lat</t>
  </si>
  <si>
    <t>od 5 do 10 lat</t>
  </si>
  <si>
    <t>od 10 do 20 lat</t>
  </si>
  <si>
    <t>od 20 do 30 lat</t>
  </si>
  <si>
    <t>w tym osoby, które podjęły pracę</t>
  </si>
  <si>
    <t>- po raz pierwszy</t>
  </si>
  <si>
    <t>- po raz kolejny  (od 1990 r.)</t>
  </si>
  <si>
    <t>- po pracach interwencyjnych</t>
  </si>
  <si>
    <t>- po robotach publicznych</t>
  </si>
  <si>
    <t>- po stażu</t>
  </si>
  <si>
    <t>- po szkoleniu</t>
  </si>
  <si>
    <t>- podjęcia pracy w ramach refundacji kosztów zatrudnienia bezrobotnego</t>
  </si>
  <si>
    <t>- rozpoczęcia szkolenia</t>
  </si>
  <si>
    <t>- rozpoczęcia stażu</t>
  </si>
  <si>
    <t>- rozpoczęcia przygotowania zawodowego dorosłych</t>
  </si>
  <si>
    <t>- rozpoczęcia pracy społecznie użytecznej</t>
  </si>
  <si>
    <t>- nabycia praw emerytalnych lub rentowych</t>
  </si>
  <si>
    <t>- nabycia uprawnień do świadczenia przedemerytalnego</t>
  </si>
  <si>
    <t>- po odbyciu przygotowania zawodowego dorosłych</t>
  </si>
  <si>
    <t>- podjęcia pracy poza miejscem zamieszkania w ramach bonu na zasiedlenie</t>
  </si>
  <si>
    <t>- odmowy ustalenia profilu pomocy</t>
  </si>
  <si>
    <t>- skierowania do agencji zatrudnienia w ramach zlecania działań aktywizacyjnych</t>
  </si>
  <si>
    <t>- dobrowolnej rezygnacji ze statusu bezrobotnego</t>
  </si>
  <si>
    <t>- podjęcia nauki</t>
  </si>
  <si>
    <t>- osiągnięcia wieku emerytalnego</t>
  </si>
  <si>
    <t>- innych</t>
  </si>
  <si>
    <t>---</t>
  </si>
  <si>
    <t>w tym kobiety</t>
  </si>
  <si>
    <t>od 31 do 50 roku życia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</si>
  <si>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</si>
  <si>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</si>
  <si>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</si>
  <si>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</si>
  <si>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</si>
  <si>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</si>
  <si>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</si>
  <si>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</si>
  <si>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</si>
  <si>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</si>
  <si>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</si>
  <si>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wzrost-spadek*</t>
  </si>
  <si>
    <t>kategorie</t>
  </si>
  <si>
    <t>w tym osoby zwolnione z przyczyn dotyczących zakładu pracy</t>
  </si>
  <si>
    <t>w liczbach</t>
  </si>
  <si>
    <t>bezrobotni ogółem</t>
  </si>
  <si>
    <t>liczba</t>
  </si>
  <si>
    <t>%</t>
  </si>
  <si>
    <t>powiaty</t>
  </si>
  <si>
    <t>wzrost/spadek</t>
  </si>
  <si>
    <t>LICZBA BEZROBOTNYCH</t>
  </si>
  <si>
    <t>wzrost/spadek (pkt. proc.)</t>
  </si>
  <si>
    <t>wzrost/spadek (liczba)</t>
  </si>
  <si>
    <t xml:space="preserve">  z tego rejestrujący się:</t>
  </si>
  <si>
    <t xml:space="preserve">   w tym powracający do rejestracji:</t>
  </si>
  <si>
    <t>- po pracach społecznie użytecznych</t>
  </si>
  <si>
    <t>"napływ" bezrobotnych</t>
  </si>
  <si>
    <t xml:space="preserve">                  w roku sprawozdawczym, województwo podkarpackie</t>
  </si>
  <si>
    <t>bezrobotni wyłączeni z rejestru "odpływ" (ogółem)</t>
  </si>
  <si>
    <t>wyłączeni z rejestru z utratą statusu bezrobotnych</t>
  </si>
  <si>
    <t>z powodu podjęcia pracy</t>
  </si>
  <si>
    <t>- pracy niesubsydiowanej</t>
  </si>
  <si>
    <t>- pracy subsydiowanej:</t>
  </si>
  <si>
    <t>-  prac interwencyjnych</t>
  </si>
  <si>
    <t>-  robót publicznych</t>
  </si>
  <si>
    <t>-  otrzymania dotacji na uruchomienie działalności gospodarczej</t>
  </si>
  <si>
    <t>w tym bonu na zasiedlenie</t>
  </si>
  <si>
    <t>- podjęcia pracy w ramach bonu zatrudnieniowego</t>
  </si>
  <si>
    <t>- podjęcia pracy w ramach świadczenia aktywizacyjnego</t>
  </si>
  <si>
    <t>- podjęcia pracy w ramach grantu na telepracę</t>
  </si>
  <si>
    <t>- podjęcia pracy w ramach refundacji składek na ubezpieczenia społeczne</t>
  </si>
  <si>
    <t>- podjęcia pracy w ramach dofinansowania wynagrodzenia za zatrudnienie skierowanego bezrobotnego powyżej 50 roku życia</t>
  </si>
  <si>
    <t xml:space="preserve"> z innego powodu niż podjęcie pracy</t>
  </si>
  <si>
    <t>- odmowy bez uzasadnionej przyczyny przyjęcia propozycji odpowiedniej pracy lub innej formy pomocy, w tym w ramach Programu Aktywizacja i Integracja</t>
  </si>
  <si>
    <t>- nie potwierdzenia gotowości do pracy</t>
  </si>
  <si>
    <t>wyłączeni z rejestru bez utraty statusu bezrobtnych</t>
  </si>
  <si>
    <t>w tym w ramach bonu szkoleniowego</t>
  </si>
  <si>
    <t>w tym w ramach bonu stażowego</t>
  </si>
  <si>
    <t>w tym w ramach Programu Aktywizacja i Integracja</t>
  </si>
  <si>
    <t xml:space="preserve"> - inne (podjęcia pracy subsydiowanej)</t>
  </si>
  <si>
    <t>Kategorie</t>
  </si>
  <si>
    <t>z ogółu bezrobotnych, którzy podjęli pracę</t>
  </si>
  <si>
    <t>poprzednio pracujący (ogółem)</t>
  </si>
  <si>
    <t>w tym zwolnieni z przyczyn dotyczących zakładu pracy</t>
  </si>
  <si>
    <t xml:space="preserve">                w roku sprawozdawczym, województwo podkarpackie</t>
  </si>
  <si>
    <t>poprzednio pracujący</t>
  </si>
  <si>
    <t>"odpływ" bezrobotnych, w tym osoby, które podjęły pracę</t>
  </si>
  <si>
    <t>wyszczególnienie</t>
  </si>
  <si>
    <t>wzrost/spadek
(liczba)</t>
  </si>
  <si>
    <t xml:space="preserve">                Stan w końcu okresu</t>
  </si>
  <si>
    <t>czas pozostawania bez pracy w miesiącach</t>
  </si>
  <si>
    <t>w tym bezrobotni posiadający gospodarstwo rolne</t>
  </si>
  <si>
    <t>wzrost/spadek liczba</t>
  </si>
  <si>
    <t>Bezrobotni zamieszkali na wsi w podziale na powiaty</t>
  </si>
  <si>
    <t>bezrobotni długotrwale*</t>
  </si>
  <si>
    <t>do 30 roku życia*</t>
  </si>
  <si>
    <t>powyżej 50 roku życia**</t>
  </si>
  <si>
    <t>* Bezrobotny do 30 roku życia – do dnia zastosowania wobec niego usług lub instrumentów rynku pracy nie ukończył 30 roku życia.</t>
  </si>
  <si>
    <t>** Bezrobotny powyżej 50 roku życia – w dniu zastosowania wobec niego usług lub instrumentów rynku pracy ukończył co najmniej 50 rok życia.</t>
  </si>
  <si>
    <t>grupy zawodów</t>
  </si>
  <si>
    <t>A</t>
  </si>
  <si>
    <t>B</t>
  </si>
  <si>
    <t>AB</t>
  </si>
  <si>
    <t>razem</t>
  </si>
  <si>
    <t>wzrost/spadek w %</t>
  </si>
  <si>
    <t>śregnia liczba osób bezrobotnych na 1 ofertę pracy w roku</t>
  </si>
  <si>
    <t>w mln zł</t>
  </si>
  <si>
    <t>* Kategoria ta zawiera koszty należne instytucjom szkoleniowym, koszty egzaminów, licencji bez stypendiów i składek na ubezpieczenie społeczne.</t>
  </si>
  <si>
    <t>PRZEDSTAWICIELE WŁADZ PUBLICZNYCH, WYŻSI URZĘDNICY I KIEROWNICY</t>
  </si>
  <si>
    <t>SPECJALIŚCI</t>
  </si>
  <si>
    <t>TECHNICY I INNY ŚREDNI PERSONEL</t>
  </si>
  <si>
    <t>PRACOWNICY BIUROWI</t>
  </si>
  <si>
    <t>PRACOWNICY USŁUG I SPRZEDAWCY</t>
  </si>
  <si>
    <t>ROLNICY, OGRODNICY, LEŚNICY I RYBACY</t>
  </si>
  <si>
    <t>ROBOTNICY PRZEMYSŁOWI I RZEMIEŚLNICY</t>
  </si>
  <si>
    <t>OPERATORZY I MONTERZY MASZYN I URZĄDZEŃ</t>
  </si>
  <si>
    <t>PRACOWNICY WYKONUJĄCY PRACE PROSTE</t>
  </si>
  <si>
    <t>bezrobotni bez zawodu</t>
  </si>
  <si>
    <t>bezrobotni z zawodem</t>
  </si>
  <si>
    <t>kody zawodów (wg KZiS)</t>
  </si>
  <si>
    <t>Kierownicy do spraw zarządzania i handlu</t>
  </si>
  <si>
    <t>Kierownicy do spraw produkcji i usług</t>
  </si>
  <si>
    <t>Kierownicy w branży hotelarskiej, handlu i innych branżach usługowych</t>
  </si>
  <si>
    <t>SIŁY ZBROJNE</t>
  </si>
  <si>
    <t>BEZROBOTNI Z ZAWODEM</t>
  </si>
  <si>
    <t>Specjaliści nauk fizycznych, matematycznych i technicznych</t>
  </si>
  <si>
    <t>Specjaliści do spraw zdrowia</t>
  </si>
  <si>
    <t>Specjaliści nauczania i wychowania</t>
  </si>
  <si>
    <t>Specjaliści do spraw ekonomicznych i zarządzania</t>
  </si>
  <si>
    <t>Specjaliści do spraw technologii informacyjno-komunikacyjnych</t>
  </si>
  <si>
    <t>Specjaliści z dziedziny prawa, dziedzin społecznych i kultury</t>
  </si>
  <si>
    <t>Średni personel nauk fizycznych, chemicznych i technicznych</t>
  </si>
  <si>
    <t>Średni personel do spraw zdrowia</t>
  </si>
  <si>
    <t>Średni personel do spraw biznesu i administracji</t>
  </si>
  <si>
    <t>Średni personel z dziedziny prawa, spraw społecznych, kultury i pokrewny</t>
  </si>
  <si>
    <t>Technicy informatycy</t>
  </si>
  <si>
    <t>Sekretarki, operatorzy urządzeń biurowych i pokrewni</t>
  </si>
  <si>
    <t>Pracownicy obsługi klienta</t>
  </si>
  <si>
    <t>Pracownicy do spraw finansowo-statystycznych i ewidencji materiałowej</t>
  </si>
  <si>
    <t>Pozostali pracownicy obsługi biura</t>
  </si>
  <si>
    <t>Pracownicy usług osobistych</t>
  </si>
  <si>
    <t>Sprzedawcy i pokrewni</t>
  </si>
  <si>
    <t>Pracownicy opieki osobistej i pokrewni</t>
  </si>
  <si>
    <t>Pracownicy usług ochrony</t>
  </si>
  <si>
    <t>Rolnicy produkcji towarowej</t>
  </si>
  <si>
    <t>Leśnicy i rybacy</t>
  </si>
  <si>
    <t>Rolnicy i rybacy pracujący na własne potrzeby</t>
  </si>
  <si>
    <t>Robotnicy budowlani i pokrewni (z wyłączeniem elektryków)</t>
  </si>
  <si>
    <t>Robotnicy obróbki metali, mechanicy maszyn i urządzeń i pokrewni</t>
  </si>
  <si>
    <t>Rzemieślnicy i robotnicy poligraficzni</t>
  </si>
  <si>
    <t>Elektrycy i elektronicy</t>
  </si>
  <si>
    <t>Robotnicy w przetwórstwie spożywczym, obróbce drewna, produkcji wyrobów tekstylnych i pokrewni</t>
  </si>
  <si>
    <t>Operatorzy maszyn i urządzeń wydobywczych i przetwórczych</t>
  </si>
  <si>
    <t>Monterzy</t>
  </si>
  <si>
    <t>Kierowcy i operatorzy pojazdów</t>
  </si>
  <si>
    <t>Pomoce domowe i sprzątaczki</t>
  </si>
  <si>
    <t>Robotnicy wykonujący prace proste w rolnictwie, leśnictwie, leśnictwie i rybactwie</t>
  </si>
  <si>
    <t>Robotnicy wykonujący prace proste w górnictwie, przemyśle, budownictwie i transporcie</t>
  </si>
  <si>
    <t>Pracownicy wykonujący prace proste związane z przygotowywaniem posiłków</t>
  </si>
  <si>
    <t>Sprzedawcy uliczni i pracownicy świadczący usługi na ulicach</t>
  </si>
  <si>
    <t>Ładowacze nieczystości i inni pracownicy wykonujący prace proste</t>
  </si>
  <si>
    <t>Oficerowie sił zbrojnych</t>
  </si>
  <si>
    <t>Podoficerowie sił zbrojnych</t>
  </si>
  <si>
    <t>Żołnierze szeregowi</t>
  </si>
  <si>
    <t>PRZEDSTAWICIELE WŁADZ PUBLICZNYCH, WYŻSI URZĘDNICY I KIEROWNICY*</t>
  </si>
  <si>
    <t>Przedstawiciele władz publicznych, wyżsi urzędnicy i dyrektorzy generalni**</t>
  </si>
  <si>
    <t>BEZROBOTNI BEZ ZAWODU***</t>
  </si>
  <si>
    <t>** Wartości procentowe odpowiadające grupom dwucyfrowym obliczono dla danej grupy jednocyfrowej (GJ=100%).</t>
  </si>
  <si>
    <t>%*</t>
  </si>
  <si>
    <t>OFERTY BEZ ZAWODU***</t>
  </si>
  <si>
    <t>OFERTY Z ZAWODEM</t>
  </si>
  <si>
    <t>bezrobotni wg wieku</t>
  </si>
  <si>
    <t>bezrobotni poprzednio pracujący</t>
  </si>
  <si>
    <t xml:space="preserve"> %</t>
  </si>
  <si>
    <t>dot. zakładów pracy</t>
  </si>
  <si>
    <t>w tym zwolnieni z przyczyn</t>
  </si>
  <si>
    <t xml:space="preserve">* W jednocyfrowych grupach zawodów, odsetek w stosunku do liczby bezrobotnych ogółem z zawodem (B=100%). </t>
  </si>
  <si>
    <t xml:space="preserve">* W jednocyfrowych grupach zawodów, odsetek w stosunku do liczby ofert ogółem z zawodem (B=100%). </t>
  </si>
  <si>
    <t>Pracownicy (ogółem)</t>
  </si>
  <si>
    <t xml:space="preserve"> z zakładów sektora prywatnego</t>
  </si>
  <si>
    <t>z zakładów  sektora publicznego</t>
  </si>
  <si>
    <t xml:space="preserve">       staże</t>
  </si>
  <si>
    <t xml:space="preserve"> z aktywnych form:</t>
  </si>
  <si>
    <t>* Ostatni z opisywanych kwartałów do poprzedniego. Wzrost lub spadek w pkt. proc.</t>
  </si>
  <si>
    <t>Tabela II.     BEZROBOTNI W PUP ORAZ STOPA BEZROBOCIA WG POWIATÓW</t>
  </si>
  <si>
    <t xml:space="preserve">                   WYKSZTAŁCENIA I STAŻU PRACY ORAZ CZASU POZOSTAWANIA BEZ PRACY</t>
  </si>
  <si>
    <t>Tabela XIX. BEZROBOTNI W SZCZEGÓLNEJ SYTUACJI NA RYNKU PRACY</t>
  </si>
  <si>
    <t>Tabela XX. BEZROBOTNI WEDŁUG WIEKU, W TYM DO 30 ROKU ŻYCIA I POWYŻEJ 50 ROKU ŻYCIA</t>
  </si>
  <si>
    <t>Tabela XXI. BEZROBOTNI DŁUGOTRWALE</t>
  </si>
  <si>
    <t>Tabela XXV. Wolne miejsca pracy i miejsca aktywizacji zawodowej zgłoszone</t>
  </si>
  <si>
    <t>Tabela XXVI.   ZMIANY W LICZBIE WOLNYCH MIEJSC PRACY I MIEJSC AKTYWIZACJI ZAWODOWEJ ZGŁOSZONYCH PRZEZ PRACODAWCÓW DO PUP</t>
  </si>
  <si>
    <t xml:space="preserve">Tabela XXVII. WOLNE MIEJSCA PRACY I MIEJSCA AKTYWIZACJI ZAWODOWEJ  ZGŁOSZONE </t>
  </si>
  <si>
    <t>Tabela XXIX   Aktywne formy promocji zatrudnienia wg powiatów. Liczba bezrobotnych aktywizowanych w ramach poszczególnych form,</t>
  </si>
  <si>
    <t>Tabela XXXI.  WSKAŹNIK  ZATRUDNIENIA</t>
  </si>
  <si>
    <t xml:space="preserve">                          województwo podkarpackie</t>
  </si>
  <si>
    <t xml:space="preserve">                       PRZEZ PRACODAWCÓW DO PUP </t>
  </si>
  <si>
    <t xml:space="preserve">                       w okresie roku, województwo podkarpackie</t>
  </si>
  <si>
    <t xml:space="preserve">                           województwo podkarpackie, w okresie roku sprawozdawczego</t>
  </si>
  <si>
    <t xml:space="preserve">                     przez pracodawców do PUP</t>
  </si>
  <si>
    <t xml:space="preserve">                      stan w końcu roku, województwo podkarpackie</t>
  </si>
  <si>
    <t xml:space="preserve">                      województwo podkarpackie</t>
  </si>
  <si>
    <t xml:space="preserve">                      Stan w końcu roku, województwo podkarpackie</t>
  </si>
  <si>
    <t xml:space="preserve">                   stan w końcu roku, województwo podkarpackie</t>
  </si>
  <si>
    <t xml:space="preserve">                    WYKSZTAŁCENIA I STAŻU PRACY ORAZ CZASU POZOSTAWANIA BEZ PRACY</t>
  </si>
  <si>
    <t>Tabela XV.    BEZROBOTNI ZAMIESZKALI NA WSI</t>
  </si>
  <si>
    <t xml:space="preserve">                     Stan w końcu roku, województwo podkarpackie</t>
  </si>
  <si>
    <t xml:space="preserve">                 Stan w końcu okresu</t>
  </si>
  <si>
    <t>Tabela VII.   "ODPŁYW" BEZROBOTNYCH W POWIATACH</t>
  </si>
  <si>
    <t xml:space="preserve">                     w roku sprawozdawczym, województwo podkarpackie</t>
  </si>
  <si>
    <t>Tabela VI.   BEZROBOTNI, KTÓRZY PODJĘLI PRACĘ</t>
  </si>
  <si>
    <t xml:space="preserve">                   w roku sprawozdawczym, województwo podkarpackie</t>
  </si>
  <si>
    <t xml:space="preserve">Tabela V.  BEZROBOTNI WYŁĄCZENI Z REJESTRU "ODPŁYW" </t>
  </si>
  <si>
    <t>Tabela IV.   "NAPŁYW" BEZROBOTNYCH W POWIATACH</t>
  </si>
  <si>
    <t xml:space="preserve">                    w roku sprawozdawczym, województwo podkarpackie</t>
  </si>
  <si>
    <t>Tabela III.   BEZROBOTNI ZAREJESTROWANI "NAPŁYW"</t>
  </si>
  <si>
    <t xml:space="preserve">                   Stan w końcu okresu</t>
  </si>
  <si>
    <t>Tabela I.     STAN I STRUKTURA OSÓB BEZROBOTNYCH ZAREJESTROWANYCH W PUP</t>
  </si>
  <si>
    <t xml:space="preserve">                  Stan w końcu okresu, województwo podkarpackie</t>
  </si>
  <si>
    <t xml:space="preserve">% </t>
  </si>
  <si>
    <t>do 1</t>
  </si>
  <si>
    <t>od 1 do 3</t>
  </si>
  <si>
    <t>od 3 do 6</t>
  </si>
  <si>
    <t>od 6 do 12</t>
  </si>
  <si>
    <t>od 12 do 24</t>
  </si>
  <si>
    <t>pow. 24</t>
  </si>
  <si>
    <t>bezrobotne kobiety</t>
  </si>
  <si>
    <t>bezrobotni ogółem zam. na wsi</t>
  </si>
  <si>
    <t>bezrobotne kobiety zam. na wsi</t>
  </si>
  <si>
    <t>** Kategoria ta zawiera stypendia dla uczestników i składki na ubezpieczenie społeczne za okres stażu, przygotowania zawodowego dorosłych</t>
  </si>
  <si>
    <t xml:space="preserve">      realizacji studiów podyplomowych i szkolenia oraz stypendia i składki na ubezpieczenia społeczne za okres kontynuowania nauki. </t>
  </si>
  <si>
    <t>wzrost/spadek ogółem</t>
  </si>
  <si>
    <t>16</t>
  </si>
  <si>
    <t>W tablicy XXXI zostały wykorzystane również dane opublikowane na stronie internetowej GUS</t>
  </si>
  <si>
    <t>Liczba bezrobotnych ogółem</t>
  </si>
  <si>
    <t xml:space="preserve">                      Stan w końcu roku, województwo podkarpackie, rozkład liczbowy i procentowy</t>
  </si>
  <si>
    <t>zgłoszenia</t>
  </si>
  <si>
    <t>zwolnienia</t>
  </si>
  <si>
    <t>Aktywne formy promocji zatrudnienia zawierają również pozostałe aktywne formy.</t>
  </si>
  <si>
    <t>17</t>
  </si>
  <si>
    <t xml:space="preserve">                       IV kwartał danego roku</t>
  </si>
  <si>
    <t>pow. 12 m-cy</t>
  </si>
  <si>
    <t>18-34</t>
  </si>
  <si>
    <t>35-54</t>
  </si>
  <si>
    <t>55 i więcej</t>
  </si>
  <si>
    <t>* w tym wybrane sekcje PKD</t>
  </si>
  <si>
    <t>Ogółem*</t>
  </si>
  <si>
    <t>Bezrobotni</t>
  </si>
  <si>
    <t>oferty</t>
  </si>
  <si>
    <t>B/O</t>
  </si>
  <si>
    <t>napływ</t>
  </si>
  <si>
    <t>1A</t>
  </si>
  <si>
    <t>1B</t>
  </si>
  <si>
    <t>w.</t>
  </si>
  <si>
    <t>ze zwolnień grup. (k. p.)</t>
  </si>
  <si>
    <t>ze zwolnień grup. (k. r.)</t>
  </si>
  <si>
    <t>I półrocze</t>
  </si>
  <si>
    <t>II półrocze</t>
  </si>
  <si>
    <t>*** Odsetek dla ofert bez zawodu w stosunku do ogółem tj. A+B=100%.</t>
  </si>
  <si>
    <t>ogółem (o) w tym kobiety (k)</t>
  </si>
  <si>
    <t>% (do ogółem)</t>
  </si>
  <si>
    <t xml:space="preserve">oferty pracy zgłoszone  </t>
  </si>
  <si>
    <t xml:space="preserve">z ogółem sekcje PKD: </t>
  </si>
  <si>
    <t>Rolnictwo, leśnictwo, łowiectwo i rybactwo</t>
  </si>
  <si>
    <t>O</t>
  </si>
  <si>
    <t>K</t>
  </si>
  <si>
    <t>Górnictwo i wydobywanie</t>
  </si>
  <si>
    <t>Przetwórstwo przemysłowe</t>
  </si>
  <si>
    <t>Wytwarzanie i zaopatrywanie w energię elektryczną, gaz, parę wodną, gorącą wodę i powietrze do układów klimatyzacyjnych</t>
  </si>
  <si>
    <t>Dostawa wody, gospodarowanie ściekami i odpadami oraz działalność związana z rekultywacją</t>
  </si>
  <si>
    <t>Budownictwo</t>
  </si>
  <si>
    <t>Handel hurtowy i detaliczny; naprawa pojazdów samochodowych, włączając motocykle</t>
  </si>
  <si>
    <t>Działalność związana z zakwaterowaniem i usługami gastronomicznymi</t>
  </si>
  <si>
    <t>Transport i gospodarka magazynowa</t>
  </si>
  <si>
    <t>Informacja i komunikacja</t>
  </si>
  <si>
    <t>Działalność finansowa i ubezpieczeniowa</t>
  </si>
  <si>
    <t>Działalność związana z obsługą rynku nieruchomości</t>
  </si>
  <si>
    <t>Działalność profesjonalna, naukowa i techniczna</t>
  </si>
  <si>
    <t>Działalność w zakresie usług administrowania i działalność wspierająca</t>
  </si>
  <si>
    <t>Administracja publiczna i obrona narodowa; obowiązkowe zabezpieczenia społeczne</t>
  </si>
  <si>
    <t>Edukacja</t>
  </si>
  <si>
    <t>Opieka zdrowotna i pomoc społeczna</t>
  </si>
  <si>
    <t>Działalność związana z kulturą, rozrywką i rekreacją</t>
  </si>
  <si>
    <t>Pozostała działalność usługowa</t>
  </si>
  <si>
    <t>Gospodarstwa domowe zatrudniające pracowników; gospodarstwa domowe produkujące wyroby i świadczące usługi na własne potrzeby</t>
  </si>
  <si>
    <t>Organizacje i zespoły eksterytorialne</t>
  </si>
  <si>
    <t>Działalność niezidentyfikowana</t>
  </si>
  <si>
    <t>A Razem dotychczas pracujący</t>
  </si>
  <si>
    <t>B Dotychczas niepracujący</t>
  </si>
  <si>
    <t>AB Ogółem</t>
  </si>
  <si>
    <t xml:space="preserve">Tabela XXII A.  BEZROBOTNI POPRZEDNIO PRACUJĄCY </t>
  </si>
  <si>
    <t xml:space="preserve">                         stan w końcu roku, województwo podkarpackie</t>
  </si>
  <si>
    <t xml:space="preserve">Tabela XXII B.  BEZROBOTNI POPRZEDNIO PRACUJĄCY </t>
  </si>
  <si>
    <t>lata</t>
  </si>
  <si>
    <t>ROK</t>
  </si>
  <si>
    <t xml:space="preserve">                         WEDŁUG POLSKIEJ KLASYFIKACJI DZIAŁALNOŚCI (PKD) Z PODZIAŁEM NA PŁEĆ</t>
  </si>
  <si>
    <t>Tabela XXX.   ZGŁOSZENIA ZWOLNIEŃ GRUPOWYCH</t>
  </si>
  <si>
    <t xml:space="preserve">                          w roku sprawozdawczym</t>
  </si>
  <si>
    <t>wzrost/spadek %</t>
  </si>
  <si>
    <t>% K</t>
  </si>
  <si>
    <t>w BO</t>
  </si>
  <si>
    <t>% w BO - oznacza udział danej kategorii wg wieku do ogólnej liczby bezrobotnych wg stanu na ostatni dzień roku.</t>
  </si>
  <si>
    <t>BO</t>
  </si>
  <si>
    <t>*Bezrobotny długotrwale – pozostający w rejestrze powiatowego urzędu pracy łącznie przez okres ponad 12 miesięcy w okresie ostatnich 2 lat,  z wyłączeniem okresów</t>
  </si>
  <si>
    <t xml:space="preserve">                                                  odbywania stażu  i przygotowania zawodowego dorosłych.</t>
  </si>
  <si>
    <t>z tego</t>
  </si>
  <si>
    <t>miejsca zatrudnienia i innej pracy zarobkowej</t>
  </si>
  <si>
    <t>miejsca aktywizacji zawodowej</t>
  </si>
  <si>
    <t>wliczbach bezwzględnych</t>
  </si>
  <si>
    <t>w liczbach bezwzględnych</t>
  </si>
  <si>
    <t>średnie ogólnokształcące</t>
  </si>
  <si>
    <t>31 XII 2019</t>
  </si>
  <si>
    <t>31 XII '19</t>
  </si>
  <si>
    <t xml:space="preserve">                         Stan w końcu roku, województwo podkarpackie, rozkład liczbowy i procentowy</t>
  </si>
  <si>
    <t>w okresie 2019 r.</t>
  </si>
  <si>
    <t>B 2019</t>
  </si>
  <si>
    <t>18</t>
  </si>
  <si>
    <t>wg poziomu wykształcenia</t>
  </si>
  <si>
    <t>wg wieku</t>
  </si>
  <si>
    <t>Wartości dla Polski 2013 r. na podst. "Monitoring Rynku Pracy. Informacja Kwartalna o aktywności ekonomicznej ludności" GUS Departament Rynku Pracy str. 6.</t>
  </si>
  <si>
    <t>www.stat.gov.pl,  Bank Danych Lokalnych.</t>
  </si>
  <si>
    <t>IV kw. wg poszczególnych lat. Publikacja sygnalna, Urząd Statystyczny w Rzeszowie</t>
  </si>
  <si>
    <t>nowo zarejestrowani bezrobotni   "napływ"</t>
  </si>
  <si>
    <t xml:space="preserve">   podjęcia pracy subsydiowanej w ramach następujących form:</t>
  </si>
  <si>
    <t>bezrobotni posiadający prawo do zasiłku wg powiatów</t>
  </si>
  <si>
    <t>z ogółem wg wieku</t>
  </si>
  <si>
    <t>z ogółem wg wykształcenia</t>
  </si>
  <si>
    <t>z ogółem wg stażu pracy:</t>
  </si>
  <si>
    <t>z ogółem wg czasu pozostawania bez pracy w miesiącach</t>
  </si>
  <si>
    <t>w proc.</t>
  </si>
  <si>
    <t>wg czasu pozostawania bez pracy</t>
  </si>
  <si>
    <t>bezrobocie</t>
  </si>
  <si>
    <t>krótkotrwałe  (do 12 m-cy)</t>
  </si>
  <si>
    <t>długotrwałe (powyżej 12 m-cy)</t>
  </si>
  <si>
    <t>i czasu</t>
  </si>
  <si>
    <t>do 12m-cy</t>
  </si>
  <si>
    <t>wg wykształcenia</t>
  </si>
  <si>
    <t>gimnazjalne/ podstawowe i poniżej</t>
  </si>
  <si>
    <t>gimnazjalne /podstawowe i poniżej</t>
  </si>
  <si>
    <t>gimnazjalne/podstawowe i poniżej</t>
  </si>
  <si>
    <t>wg stażu pracy</t>
  </si>
  <si>
    <t>Tabela XVIII A. BEZROBOTNI  ZAM. NA WSI WG WIEKU I CZASU POZOSTAWANIA BEZ PRACY</t>
  </si>
  <si>
    <t>Tabela XVIII B. BEZROBOTNI  ZAM. NA WSI WG WYKSZTAŁCENIA I CZASU POZOSTAWANIA BEZ PRACY</t>
  </si>
  <si>
    <t xml:space="preserve">                          Stan w końcu roku, województwo podkarpackie, rozkład liczbowy i procentowy</t>
  </si>
  <si>
    <t>Tabela XIV A. BEZROBOTNI  WG WIEKU I CZASU POZOSTAWANIA BEZ PRACY</t>
  </si>
  <si>
    <t>Tabela XIV B. BEZROBOTNI  WG WYKSZTAŁCENIA I CZASU POZOSTAWANIA BEZ PRACY</t>
  </si>
  <si>
    <t>Tabela XIV C. BEZROBOTNI  WG STAŻU PRACY I CZASU POZOSTAWANIA BEZ PRACY</t>
  </si>
  <si>
    <t>Tabela IX. BEZROBOTNI WG WIEKU</t>
  </si>
  <si>
    <t>Tabela X. BEZROBOTNI WG WYKSZTAŁCENIA</t>
  </si>
  <si>
    <t>Tabela XI. BEZROBOTNI WG STAŻU PRACY</t>
  </si>
  <si>
    <t xml:space="preserve">Tabela XII.  BEZROBOTNI WG WIEKU, </t>
  </si>
  <si>
    <t xml:space="preserve">Tabela XIII.  BEZROBOTNE KOBIETY WG WIEKU, </t>
  </si>
  <si>
    <t>Tabela XVI. BEZROBOTNI ZAM. NA WSI WG WIEKU, WYKSZTAŁCENIA I STAŻU PRACY</t>
  </si>
  <si>
    <t xml:space="preserve">                      ORAZ CZASU POZOSTAWANIA BEZ PRACY</t>
  </si>
  <si>
    <t>Tabela XVII.  BEZROBOTNE KOBIETY ZAM. NA WSI WG WIEKU, WYKSZTAŁCENIA I STAŻU PRACY</t>
  </si>
  <si>
    <t>Tabela XVIII C. BEZROBOTNI  ZAM. NA WSI  WG STAŻU PRACY I CZASU POZOSTAWANIA BEZ PRACY</t>
  </si>
  <si>
    <t xml:space="preserve">                             Stan w końcu roku, województwo podkarpackie, rozkład liczbowy i procentowy</t>
  </si>
  <si>
    <t xml:space="preserve">Liczba bezrobotnych </t>
  </si>
  <si>
    <t>ogółem zam. na wsi</t>
  </si>
  <si>
    <t>Liczba bezrobotnych</t>
  </si>
  <si>
    <t xml:space="preserve">     posiadający co najmniej jedno dziecko niep. do 18 r. życia</t>
  </si>
  <si>
    <t xml:space="preserve">     niepełnosprawni</t>
  </si>
  <si>
    <t xml:space="preserve">     posiadający co najmniej jedno dziecko do 6 r. życia</t>
  </si>
  <si>
    <t xml:space="preserve">     korzystający ze świadczeń pomocy społecznej</t>
  </si>
  <si>
    <t xml:space="preserve">     powyżej 50 roku życia</t>
  </si>
  <si>
    <t xml:space="preserve">     długotrwale bezrobotni</t>
  </si>
  <si>
    <t xml:space="preserve">     do 25 roku życia</t>
  </si>
  <si>
    <t xml:space="preserve">     do 30 roku życia</t>
  </si>
  <si>
    <t xml:space="preserve">   z osób bezrobotnych w szczególnej syt. na rynku pracy</t>
  </si>
  <si>
    <t xml:space="preserve"> w tym w szczególnej sytuacji na rynku pracy</t>
  </si>
  <si>
    <t xml:space="preserve">    % w BO - oznacza udział danej kategorii wg wieku do ogólnej liczby bezrobotnych wg stanu na ostatni dzień roku.</t>
  </si>
  <si>
    <t>bezrobotni skierowani na szkolenia</t>
  </si>
  <si>
    <t>01</t>
  </si>
  <si>
    <t>02</t>
  </si>
  <si>
    <t>03</t>
  </si>
  <si>
    <t>04</t>
  </si>
  <si>
    <t>Działalność finansowa i ubazpieczeniowa</t>
  </si>
  <si>
    <t>19</t>
  </si>
  <si>
    <t>20</t>
  </si>
  <si>
    <t>21</t>
  </si>
  <si>
    <t>22</t>
  </si>
  <si>
    <t>Razem (w. od 01 do 22)</t>
  </si>
  <si>
    <t>23</t>
  </si>
  <si>
    <t>Dotychczas niepracujący</t>
  </si>
  <si>
    <t>24</t>
  </si>
  <si>
    <t>Ogółem (w. 23+24)</t>
  </si>
  <si>
    <t>25</t>
  </si>
  <si>
    <t>lok.</t>
  </si>
  <si>
    <t>nazwa wg PKD</t>
  </si>
  <si>
    <t>Tabela XXIII. ZMIANY ILOŚCI BEZROBOTNYCH WG GRUP ZAWODOWYCH</t>
  </si>
  <si>
    <t>oferty w roku</t>
  </si>
  <si>
    <t>subsydia w roku</t>
  </si>
  <si>
    <t>oferty w I pół.</t>
  </si>
  <si>
    <t>subsydia Ip.</t>
  </si>
  <si>
    <t>subsydia IIp.</t>
  </si>
  <si>
    <t>% subs. w Ip.</t>
  </si>
  <si>
    <t>Ip '07</t>
  </si>
  <si>
    <t>Ip '08</t>
  </si>
  <si>
    <t>Ip '09</t>
  </si>
  <si>
    <t>Ip '10</t>
  </si>
  <si>
    <t>Ip '11</t>
  </si>
  <si>
    <t>Ip '12</t>
  </si>
  <si>
    <t>Ip '13</t>
  </si>
  <si>
    <t>Ip '14</t>
  </si>
  <si>
    <t>Ip '15</t>
  </si>
  <si>
    <t>Ip '16</t>
  </si>
  <si>
    <t>Ip '17</t>
  </si>
  <si>
    <t>Ip '18</t>
  </si>
  <si>
    <t>Ip '19</t>
  </si>
  <si>
    <t xml:space="preserve">W niektoprych okresach następuje kontynuacja zwolnień </t>
  </si>
  <si>
    <t>zgłoszonych z roku poprzedniego.</t>
  </si>
  <si>
    <t>m. Krosno</t>
  </si>
  <si>
    <t>m. Przemyśl</t>
  </si>
  <si>
    <t>m. Rzeszów</t>
  </si>
  <si>
    <t>m. Tarnobrzeg</t>
  </si>
  <si>
    <t>pracy</t>
  </si>
  <si>
    <t>wg stażu</t>
  </si>
  <si>
    <t>Tabela XXIV. BEZROBOTNI WG GRUP ZAWODÓW</t>
  </si>
  <si>
    <t xml:space="preserve">                            WEDŁUG POLSKIEJ KLASYFIKACJI DZIAŁALNOŚCI (PKD)</t>
  </si>
  <si>
    <t xml:space="preserve">                            stan w końcu roku, województwo podkarpackie, uporządkowane wg największych kumulacji bezrobotnych</t>
  </si>
  <si>
    <t>Tabela XXV A.  Wolne miejsca pracy i miejsca aktywizacji zawodowej zgłoszone</t>
  </si>
  <si>
    <t>wzrost/spadek w roku (liczba)</t>
  </si>
  <si>
    <t>wzrost/spadek (w proc.)</t>
  </si>
  <si>
    <t>31 XII 2020</t>
  </si>
  <si>
    <t>*Bank Danych Loklanych, http://www.stat.gov.pl</t>
  </si>
  <si>
    <t>31 XII '20</t>
  </si>
  <si>
    <t xml:space="preserve">                   Stan na 31 XII '20 r.</t>
  </si>
  <si>
    <t xml:space="preserve">                    Stan na 31 XII '20 r.</t>
  </si>
  <si>
    <t xml:space="preserve">                      Stan na 31 XII '20 r.</t>
  </si>
  <si>
    <t>31 XII  2020 r.</t>
  </si>
  <si>
    <t>liczba bezrobotnych 31 XII '20</t>
  </si>
  <si>
    <t>w okresie 2020 r.</t>
  </si>
  <si>
    <t>B 2020</t>
  </si>
  <si>
    <t>oferty pracy w '20 r.</t>
  </si>
  <si>
    <t>Ip '20</t>
  </si>
  <si>
    <t>15-24 lat</t>
  </si>
  <si>
    <t>województwo podkarpackie</t>
  </si>
  <si>
    <t>Polska</t>
  </si>
  <si>
    <t>Dane sla Polski na podst. "Aktywność ekonomiczna ludności Polski IV kwartał 2019 r." Warszawa 2020.</t>
  </si>
  <si>
    <t>98</t>
  </si>
  <si>
    <t>99</t>
  </si>
  <si>
    <t>00</t>
  </si>
  <si>
    <t>% subs. w IIp.</t>
  </si>
  <si>
    <t>oferty w II pół.</t>
  </si>
  <si>
    <t>w/s w roku</t>
  </si>
  <si>
    <t>w okresie sprawozdawczym, województwo podkarpackie, tabela zawiera aktywne i pasywne formy promocji zatrudnienia.</t>
  </si>
  <si>
    <t>Tabela zawiera również informację o części środków wydatkowanych z Funduszu Pracy</t>
  </si>
  <si>
    <t>na przeciwdziałanie SARS-CoV-2 w województwie podkarpackim.  Część środków wydatkowanych w ramach</t>
  </si>
  <si>
    <t>Funduszu Gwarantowanych Świadczeń Pracowniczych zawiera odpowiedni rozdział analizy w części dotyczącej</t>
  </si>
  <si>
    <t>działań FGŚP w województwie podkarpackim.</t>
  </si>
  <si>
    <t>wydatki w wartościach bezwzględnych</t>
  </si>
  <si>
    <t>proc. do ogółem</t>
  </si>
  <si>
    <t>proc. rozkład form aktywnych bez covid-u</t>
  </si>
  <si>
    <t>proc. rozkład form aktywnych z covid-em</t>
  </si>
  <si>
    <r>
      <t>Aktywne formy promocji zatrudnienia ze środkami wydatkowanymi w ramach Covid-19</t>
    </r>
    <r>
      <rPr>
        <vertAlign val="superscript"/>
        <sz val="16"/>
        <color theme="1"/>
        <rFont val="Times New Roman"/>
        <family val="1"/>
        <charset val="238"/>
      </rPr>
      <t>1</t>
    </r>
  </si>
  <si>
    <r>
      <t>Aktywne formy promocji zatrudnienia bez środków wydatkowanych w ramach Covid-19</t>
    </r>
    <r>
      <rPr>
        <vertAlign val="superscript"/>
        <sz val="16"/>
        <color theme="1"/>
        <rFont val="Times New Roman"/>
        <family val="1"/>
        <charset val="238"/>
      </rPr>
      <t>2</t>
    </r>
  </si>
  <si>
    <t xml:space="preserve">  środki na podjęcie działalności gospodarczej</t>
  </si>
  <si>
    <t xml:space="preserve">  stypendia i składki na ubezpieczenia społeczne **</t>
  </si>
  <si>
    <t xml:space="preserve">  pozostałe aktywne formy ***</t>
  </si>
  <si>
    <r>
      <t>Środki wydatkowane z Funduszu Pracy w ramach interwencji COVID-19</t>
    </r>
    <r>
      <rPr>
        <sz val="16"/>
        <color theme="1"/>
        <rFont val="Times New Roman"/>
        <family val="1"/>
        <charset val="238"/>
      </rPr>
      <t xml:space="preserve"> (ogółem)</t>
    </r>
  </si>
  <si>
    <t>w stosunku do okresów wcześniejszych. Posiadają zakres ścisle odpowiadający przepisom ustawy o promocji zatrudnienia i instytucjach rynu pracy.</t>
  </si>
  <si>
    <t>Formy aktywne i zasiłki dla bezrobotnych oraz wydatki w ramach COVID-19  i  kategoria "inne" sumują się do ogółem wydatków realizowanych z FP.</t>
  </si>
  <si>
    <t>*** Kategoria ta od 2016 r. zawiera refundację wynagrodzeń osobom w wieku do 30 roku życia.</t>
  </si>
  <si>
    <t>**** Środki wydatkowane przez Powiatowe Urzędy Pracy w województwie podkarpackim, w ramach ustawy o szczególnych rozwiązaniach</t>
  </si>
  <si>
    <t>dla bezrobotnych i pracodawców. Aktywnymi formami są również środki wydatkowane z FP w ramach przeciwdziałania SARS-CoV-2 na podstawie odrębnych przepisów.</t>
  </si>
  <si>
    <r>
      <t xml:space="preserve">Tabela XXVIII.  </t>
    </r>
    <r>
      <rPr>
        <b/>
        <sz val="11"/>
        <color theme="1"/>
        <rFont val="Times New Roman"/>
        <family val="1"/>
        <charset val="238"/>
      </rPr>
      <t>WYDATKI  REALIZOWANE  Z  FUNDUSZU  PRACY</t>
    </r>
  </si>
  <si>
    <t xml:space="preserve">  środki dla pracodawców na wyp. i doposażenie miejsc pracy</t>
  </si>
  <si>
    <t xml:space="preserve">  roboty publiczne</t>
  </si>
  <si>
    <t xml:space="preserve">  prace interwencyjne</t>
  </si>
  <si>
    <t xml:space="preserve">  szkolenia*</t>
  </si>
  <si>
    <t>w 2019 roku</t>
  </si>
  <si>
    <t>w 2020 roku</t>
  </si>
  <si>
    <t>rozkłady procentowe według poszczególnych kategorii</t>
  </si>
  <si>
    <r>
      <rPr>
        <b/>
        <sz val="16"/>
        <color theme="1"/>
        <rFont val="Times New Roman"/>
        <family val="1"/>
        <charset val="238"/>
      </rPr>
      <t>Środki wydatkowane z Funduszu Pracy w ramach interwencji COVID-19</t>
    </r>
    <r>
      <rPr>
        <sz val="16"/>
        <color theme="1"/>
        <rFont val="Times New Roman"/>
        <family val="1"/>
        <charset val="238"/>
      </rPr>
      <t xml:space="preserve"> na podstawie art. 15zze</t>
    </r>
    <r>
      <rPr>
        <vertAlign val="superscript"/>
        <sz val="16"/>
        <color theme="1"/>
        <rFont val="Times New Roman"/>
        <family val="1"/>
        <charset val="238"/>
      </rPr>
      <t>4</t>
    </r>
    <r>
      <rPr>
        <sz val="16"/>
        <color theme="1"/>
        <rFont val="Times New Roman"/>
        <family val="1"/>
        <charset val="238"/>
      </rPr>
      <t xml:space="preserve"> tj. nie z rezerwy</t>
    </r>
    <r>
      <rPr>
        <vertAlign val="superscript"/>
        <sz val="16"/>
        <color theme="1"/>
        <rFont val="Times New Roman"/>
        <family val="1"/>
        <charset val="238"/>
      </rPr>
      <t>3</t>
    </r>
  </si>
  <si>
    <t xml:space="preserve">    z dnia 16 października 2020 r. w sprawie ogłoszenia jednolitego tekstu ustawy o szczególnych rozwiązaniach</t>
  </si>
  <si>
    <r>
      <rPr>
        <vertAlign val="superscript"/>
        <sz val="12"/>
        <color theme="1"/>
        <rFont val="Times New Roman"/>
        <family val="1"/>
        <charset val="238"/>
      </rPr>
      <t>1</t>
    </r>
    <r>
      <rPr>
        <sz val="12"/>
        <color theme="1"/>
        <rFont val="Times New Roman"/>
        <family val="1"/>
        <charset val="238"/>
      </rPr>
      <t xml:space="preserve"> Wydatki na formy wsparcia zatrudnienia (ogółem) są obliczane razem z wydatkami poniesionymi w ramach COVID-19.</t>
    </r>
  </si>
  <si>
    <r>
      <rPr>
        <vertAlign val="superscript"/>
        <sz val="12"/>
        <color theme="1"/>
        <rFont val="Times New Roman"/>
        <family val="1"/>
        <charset val="238"/>
      </rPr>
      <t>2</t>
    </r>
    <r>
      <rPr>
        <sz val="12"/>
        <color theme="1"/>
        <rFont val="Times New Roman"/>
        <family val="1"/>
        <charset val="238"/>
      </rPr>
      <t xml:space="preserve"> Wydatki na aktywne formy promocji zatrudnienia zostasły obliczone bez wydatków w ramach COVID-19. Zawierają dotychczas stosowane aktywne formy i zachowują tym samym możliwość porównania</t>
    </r>
  </si>
  <si>
    <t xml:space="preserve">    związanych z zapobieganiem, przeciwdziałaniem i zwalczaniem COVID-19, innych chorób zakaźnych oraz wywołanych nimi sytuacji kryzysowych.</t>
  </si>
  <si>
    <t xml:space="preserve">         związanych z zapobieganiem, przeciwdziałaniem i zwalczaniem COVID-19,  innych chorób zakaźnych oraz wywołanych nimi</t>
  </si>
  <si>
    <t xml:space="preserve">         sytuacji kryzysowych. Nie zawierają części pomocy państwowej, wydatkowanej przez Fundusz Gwarantowanych Świadczeń Pracowniczych.</t>
  </si>
  <si>
    <r>
      <t xml:space="preserve">Tradycyjne </t>
    </r>
    <r>
      <rPr>
        <b/>
        <sz val="12"/>
        <color theme="1"/>
        <rFont val="Times New Roman"/>
        <family val="1"/>
        <charset val="238"/>
      </rPr>
      <t>aktywne formy promocji zatrudnienia</t>
    </r>
    <r>
      <rPr>
        <sz val="12"/>
        <color theme="1"/>
        <rFont val="Times New Roman"/>
        <family val="1"/>
        <charset val="238"/>
      </rPr>
      <t xml:space="preserve"> to np. szkolenia i przekwalifikowania, prace interwencyjne i roboty publiczne, pożyczki</t>
    </r>
  </si>
  <si>
    <r>
      <rPr>
        <b/>
        <sz val="12"/>
        <color theme="1"/>
        <rFont val="Times New Roman"/>
        <family val="1"/>
        <charset val="238"/>
      </rPr>
      <t>Pasywne formy</t>
    </r>
    <r>
      <rPr>
        <sz val="12"/>
        <color theme="1"/>
        <rFont val="Times New Roman"/>
        <family val="1"/>
        <charset val="238"/>
      </rPr>
      <t xml:space="preserve"> (tzw. programy osłonowe) są to zasiłki dla osób bezrobotnych oraz zasiłki i świedczenia przedemerytalne.</t>
    </r>
  </si>
  <si>
    <r>
      <rPr>
        <b/>
        <sz val="16"/>
        <color theme="1"/>
        <rFont val="Times New Roman"/>
        <family val="1"/>
        <charset val="238"/>
      </rPr>
      <t>Środki wydatkowane z Funduszu Pracy w ramach interwencji COVID-19</t>
    </r>
    <r>
      <rPr>
        <sz val="16"/>
        <color theme="1"/>
        <rFont val="Times New Roman"/>
        <family val="1"/>
        <charset val="238"/>
      </rPr>
      <t xml:space="preserve"> na podstawie art. 15zzd, </t>
    </r>
    <r>
      <rPr>
        <sz val="16"/>
        <color rgb="FFC00000"/>
        <rFont val="Times New Roman"/>
        <family val="1"/>
        <charset val="238"/>
      </rPr>
      <t>15zzda</t>
    </r>
    <r>
      <rPr>
        <sz val="16"/>
        <color theme="1"/>
        <rFont val="Times New Roman"/>
        <family val="1"/>
        <charset val="238"/>
      </rPr>
      <t xml:space="preserve">, 15zzb, 15zzc, 15zze i </t>
    </r>
    <r>
      <rPr>
        <sz val="16"/>
        <color rgb="FFC00000"/>
        <rFont val="Times New Roman"/>
        <family val="1"/>
        <charset val="238"/>
      </rPr>
      <t>15zze2</t>
    </r>
    <r>
      <rPr>
        <sz val="16"/>
        <color theme="1"/>
        <rFont val="Times New Roman"/>
        <family val="1"/>
        <charset val="238"/>
      </rPr>
      <t xml:space="preserve"> tj. z rezerwy **** </t>
    </r>
  </si>
  <si>
    <r>
      <rPr>
        <vertAlign val="superscript"/>
        <sz val="12"/>
        <color theme="1"/>
        <rFont val="Times New Roman"/>
        <family val="1"/>
        <charset val="238"/>
      </rPr>
      <t xml:space="preserve">3 </t>
    </r>
    <r>
      <rPr>
        <sz val="12"/>
        <color theme="1"/>
        <rFont val="Times New Roman"/>
        <family val="1"/>
        <charset val="238"/>
      </rPr>
      <t xml:space="preserve">  Na podstawie przepisów Dz.U. 2020 poz. 1842 Obwieszczenie Marszałka Sejmu Rzeczypospolitej Polskiej </t>
    </r>
  </si>
  <si>
    <t>STOPA BEZROBOCIA*</t>
  </si>
  <si>
    <t>2020 rok</t>
  </si>
  <si>
    <t>w 2020 r.</t>
  </si>
  <si>
    <t>dotychczas niepracujący</t>
  </si>
  <si>
    <r>
      <t xml:space="preserve">                      </t>
    </r>
    <r>
      <rPr>
        <b/>
        <sz val="11"/>
        <color theme="1"/>
        <rFont val="Times New Roman"/>
        <family val="1"/>
        <charset val="238"/>
      </rPr>
      <t>Stan w końcu roku</t>
    </r>
    <r>
      <rPr>
        <sz val="11"/>
        <color theme="1"/>
        <rFont val="Times New Roman"/>
        <family val="1"/>
        <charset val="238"/>
      </rPr>
      <t>, województwo podkarpackie</t>
    </r>
  </si>
  <si>
    <t>Tabela VIII.    BEZROBOTNI POSIADAJĄCY PRAWO DO ZASIŁKU DLA BEZROBOTNYCH</t>
  </si>
  <si>
    <t>stan na 31 XII 2020 r.</t>
  </si>
  <si>
    <t>bd</t>
  </si>
  <si>
    <t>% (2019=100%)</t>
  </si>
  <si>
    <t>gimnazjalne</t>
  </si>
  <si>
    <t>*** Odsetek dla bezrobotnych bez zawodu w stosunku do ogółem tj. A+B=100%.</t>
  </si>
  <si>
    <t>dynamika spadków do 31 XII 2019 w poszcz. grupach</t>
  </si>
  <si>
    <t>oferty pracy zgłoszone  w 2020 r.</t>
  </si>
  <si>
    <t>31 XII 2020 r.</t>
  </si>
  <si>
    <t xml:space="preserve">                           oraz miejsc aktywizacji zawodowej</t>
  </si>
  <si>
    <t xml:space="preserve">                           przez pracodawców do PUP z wyszczególnieniem miejsc zatrudnienia i innej pracy zarobkowej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</si>
</sst>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z_ł_-;\-* #,##0.00\ _z_ł_-;_-* &quot;-&quot;??\ _z_ł_-;_-@_-"/>
    <numFmt numFmtId="164" formatCode="0.0"/>
    <numFmt numFmtId="165" formatCode="#,##0.0"/>
    <numFmt numFmtId="166" formatCode="_-* #,##0.0\ _z_ł_-;\-* #,##0.0\ _z_ł_-;_-* &quot;-&quot;??\ _z_ł_-;_-@_-"/>
    <numFmt numFmtId="167" formatCode="_-* #,##0\ _z_ł_-;\-* #,##0\ _z_ł_-;_-* &quot;-&quot;??\ _z_ł_-;_-@_-"/>
  </numFmts>
  <fonts count="41" x14ac:knownFonts="1">
    <font>
      <sz val="11"/>
      <color theme="1"/>
      <name val="Calibri"/>
      <family val="2"/>
      <charset val="238"/>
      <scheme val="minor"/>
    </font>
    <font>
      <sz val="11"/>
      <color theme="1"/>
      <name val="Cambria"/>
      <family val="1"/>
      <charset val="238"/>
      <scheme val="major"/>
    </font>
    <font>
      <sz val="8"/>
      <color rgb="FF00000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b/>
      <sz val="14"/>
      <color rgb="FF000000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sz val="8"/>
      <color theme="1"/>
      <name val="Times New Roman"/>
      <family val="1"/>
      <charset val="238"/>
    </font>
    <font>
      <b/>
      <sz val="8"/>
      <color theme="1"/>
      <name val="Times New Roman"/>
      <family val="1"/>
      <charset val="238"/>
    </font>
    <font>
      <sz val="8"/>
      <name val="Times New Roman"/>
      <family val="1"/>
      <charset val="238"/>
    </font>
    <font>
      <sz val="8"/>
      <name val="Calibri"/>
      <family val="2"/>
      <charset val="238"/>
      <scheme val="minor"/>
    </font>
    <font>
      <b/>
      <sz val="8"/>
      <name val="Times New Roman"/>
      <family val="1"/>
      <charset val="238"/>
    </font>
    <font>
      <sz val="11"/>
      <color theme="1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b/>
      <sz val="13"/>
      <color theme="1"/>
      <name val="Times New Roman"/>
      <family val="1"/>
      <charset val="238"/>
    </font>
    <font>
      <b/>
      <sz val="13"/>
      <color theme="1"/>
      <name val="Arial"/>
      <family val="2"/>
      <charset val="238"/>
    </font>
    <font>
      <i/>
      <sz val="8"/>
      <color theme="1"/>
      <name val="Times New Roman"/>
      <family val="1"/>
      <charset val="238"/>
    </font>
    <font>
      <sz val="13"/>
      <color theme="1"/>
      <name val="Times New Roman"/>
      <family val="1"/>
      <charset val="238"/>
    </font>
    <font>
      <i/>
      <sz val="8"/>
      <name val="Times New Roman"/>
      <family val="1"/>
      <charset val="238"/>
    </font>
    <font>
      <sz val="9"/>
      <color rgb="FF000000"/>
      <name val="Times New Roman"/>
      <family val="1"/>
      <charset val="238"/>
    </font>
    <font>
      <b/>
      <sz val="12"/>
      <color rgb="FF000000"/>
      <name val="Times New Roman"/>
      <family val="1"/>
      <charset val="238"/>
    </font>
    <font>
      <i/>
      <sz val="11"/>
      <color rgb="FF000000"/>
      <name val="Times New Roman"/>
      <family val="1"/>
      <charset val="238"/>
    </font>
    <font>
      <sz val="7"/>
      <color rgb="FF000000"/>
      <name val="Arial"/>
      <family val="2"/>
      <charset val="238"/>
    </font>
    <font>
      <sz val="16"/>
      <color theme="1"/>
      <name val="Times New Roman"/>
      <family val="1"/>
      <charset val="238"/>
    </font>
    <font>
      <b/>
      <sz val="16"/>
      <color theme="1"/>
      <name val="Times New Roman"/>
      <family val="1"/>
      <charset val="238"/>
    </font>
    <font>
      <vertAlign val="superscript"/>
      <sz val="16"/>
      <color theme="1"/>
      <name val="Times New Roman"/>
      <family val="1"/>
      <charset val="238"/>
    </font>
    <font>
      <i/>
      <sz val="16"/>
      <color theme="1"/>
      <name val="Times New Roman"/>
      <family val="1"/>
      <charset val="238"/>
    </font>
    <font>
      <sz val="16"/>
      <name val="Times New Roman"/>
      <family val="1"/>
      <charset val="238"/>
    </font>
    <font>
      <sz val="16"/>
      <color rgb="FFC00000"/>
      <name val="Times New Roman"/>
      <family val="1"/>
      <charset val="238"/>
    </font>
    <font>
      <sz val="12"/>
      <color theme="1"/>
      <name val="Times New Roman"/>
      <family val="1"/>
      <charset val="238"/>
    </font>
    <font>
      <vertAlign val="superscript"/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18"/>
      <color theme="1"/>
      <name val="Calibri"/>
      <family val="2"/>
      <charset val="238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7" tint="0.79998168889431442"/>
        <bgColor rgb="FF000000"/>
      </patternFill>
    </fill>
    <fill>
      <patternFill patternType="solid">
        <fgColor rgb="FFE7E2E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EFDE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BE7F1"/>
        <bgColor indexed="64"/>
      </patternFill>
    </fill>
    <fill>
      <patternFill patternType="solid">
        <fgColor rgb="FFF5F3F7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EBE600"/>
        <bgColor indexed="64"/>
      </patternFill>
    </fill>
    <fill>
      <patternFill patternType="solid">
        <fgColor theme="2"/>
        <bgColor indexed="64"/>
      </patternFill>
    </fill>
  </fills>
  <borders count="1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0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 diagonalUp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 diagonalUp="1">
      <left/>
      <right/>
      <top/>
      <bottom/>
      <diagonal style="thin">
        <color auto="1"/>
      </diagonal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 style="medium">
        <color indexed="64"/>
      </bottom>
      <diagonal/>
    </border>
  </borders>
  <cellStyleXfs count="9">
    <xf numFmtId="0" fontId="0" fillId="0" borderId="0"/>
    <xf numFmtId="0" fontId="2" fillId="0" borderId="0">
      <alignment horizontal="right" vertical="center"/>
    </xf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8" fillId="0" borderId="0">
      <alignment horizontal="left" vertical="center"/>
    </xf>
    <xf numFmtId="0" fontId="2" fillId="0" borderId="0">
      <alignment horizontal="left" vertical="center"/>
    </xf>
    <xf numFmtId="0" fontId="18" fillId="0" borderId="0">
      <alignment horizontal="left" vertical="center"/>
    </xf>
    <xf numFmtId="0" fontId="28" fillId="0" borderId="0">
      <alignment horizontal="right" vertical="center"/>
    </xf>
    <xf numFmtId="0" fontId="18" fillId="0" borderId="0">
      <alignment horizontal="right" vertical="center"/>
    </xf>
  </cellStyleXfs>
  <cellXfs count="1339">
    <xf numFmtId="0" fontId="0" fillId="0" borderId="0" xfId="0"/>
    <xf numFmtId="0" fontId="1" fillId="2" borderId="0" xfId="0" applyFont="1" applyFill="1"/>
    <xf numFmtId="0" fontId="0" fillId="2" borderId="0" xfId="0" applyFill="1"/>
    <xf numFmtId="3" fontId="4" fillId="2" borderId="11" xfId="0" applyNumberFormat="1" applyFont="1" applyFill="1" applyBorder="1" applyAlignment="1">
      <alignment horizontal="center" vertical="center" wrapText="1"/>
    </xf>
    <xf numFmtId="3" fontId="4" fillId="2" borderId="31" xfId="0" applyNumberFormat="1" applyFont="1" applyFill="1" applyBorder="1" applyAlignment="1">
      <alignment horizontal="center" vertical="center" wrapText="1"/>
    </xf>
    <xf numFmtId="3" fontId="4" fillId="2" borderId="12" xfId="0" applyNumberFormat="1" applyFont="1" applyFill="1" applyBorder="1" applyAlignment="1">
      <alignment horizontal="center" vertical="center" wrapText="1"/>
    </xf>
    <xf numFmtId="3" fontId="4" fillId="2" borderId="30" xfId="0" applyNumberFormat="1" applyFont="1" applyFill="1" applyBorder="1" applyAlignment="1">
      <alignment horizontal="center" vertical="center" wrapText="1"/>
    </xf>
    <xf numFmtId="165" fontId="4" fillId="2" borderId="10" xfId="0" applyNumberFormat="1" applyFont="1" applyFill="1" applyBorder="1" applyAlignment="1">
      <alignment horizontal="center" vertical="center" wrapText="1"/>
    </xf>
    <xf numFmtId="165" fontId="4" fillId="2" borderId="13" xfId="0" applyNumberFormat="1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/>
    <xf numFmtId="0" fontId="4" fillId="2" borderId="18" xfId="0" applyFont="1" applyFill="1" applyBorder="1" applyAlignment="1">
      <alignment horizontal="left" vertical="center" wrapText="1"/>
    </xf>
    <xf numFmtId="3" fontId="4" fillId="2" borderId="9" xfId="0" applyNumberFormat="1" applyFont="1" applyFill="1" applyBorder="1" applyAlignment="1">
      <alignment horizontal="center" vertical="center"/>
    </xf>
    <xf numFmtId="3" fontId="4" fillId="2" borderId="1" xfId="0" applyNumberFormat="1" applyFont="1" applyFill="1" applyBorder="1" applyAlignment="1">
      <alignment horizontal="center" vertical="center"/>
    </xf>
    <xf numFmtId="3" fontId="4" fillId="2" borderId="10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164" fontId="4" fillId="2" borderId="10" xfId="0" applyNumberFormat="1" applyFont="1" applyFill="1" applyBorder="1" applyAlignment="1">
      <alignment horizontal="center" vertical="center"/>
    </xf>
    <xf numFmtId="0" fontId="4" fillId="2" borderId="18" xfId="0" applyFont="1" applyFill="1" applyBorder="1"/>
    <xf numFmtId="0" fontId="4" fillId="2" borderId="33" xfId="0" applyFont="1" applyFill="1" applyBorder="1"/>
    <xf numFmtId="3" fontId="4" fillId="2" borderId="11" xfId="0" applyNumberFormat="1" applyFont="1" applyFill="1" applyBorder="1" applyAlignment="1">
      <alignment horizontal="center" vertical="center"/>
    </xf>
    <xf numFmtId="3" fontId="4" fillId="2" borderId="12" xfId="0" applyNumberFormat="1" applyFont="1" applyFill="1" applyBorder="1" applyAlignment="1">
      <alignment horizontal="center" vertical="center"/>
    </xf>
    <xf numFmtId="3" fontId="4" fillId="2" borderId="13" xfId="0" applyNumberFormat="1" applyFont="1" applyFill="1" applyBorder="1" applyAlignment="1">
      <alignment horizontal="center" vertical="center"/>
    </xf>
    <xf numFmtId="164" fontId="4" fillId="2" borderId="12" xfId="0" applyNumberFormat="1" applyFont="1" applyFill="1" applyBorder="1" applyAlignment="1">
      <alignment horizontal="center" vertical="center"/>
    </xf>
    <xf numFmtId="164" fontId="4" fillId="2" borderId="13" xfId="0" applyNumberFormat="1" applyFont="1" applyFill="1" applyBorder="1" applyAlignment="1">
      <alignment horizontal="center" vertical="center"/>
    </xf>
    <xf numFmtId="14" fontId="4" fillId="3" borderId="11" xfId="0" applyNumberFormat="1" applyFont="1" applyFill="1" applyBorder="1" applyAlignment="1">
      <alignment horizontal="center" vertical="center" wrapText="1"/>
    </xf>
    <xf numFmtId="14" fontId="4" fillId="3" borderId="31" xfId="0" applyNumberFormat="1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14" fontId="4" fillId="3" borderId="12" xfId="0" applyNumberFormat="1" applyFont="1" applyFill="1" applyBorder="1" applyAlignment="1">
      <alignment horizontal="center" vertical="center" wrapText="1"/>
    </xf>
    <xf numFmtId="3" fontId="4" fillId="2" borderId="89" xfId="0" applyNumberFormat="1" applyFont="1" applyFill="1" applyBorder="1" applyAlignment="1">
      <alignment horizontal="center" vertical="center"/>
    </xf>
    <xf numFmtId="0" fontId="6" fillId="2" borderId="48" xfId="0" applyFont="1" applyFill="1" applyBorder="1" applyAlignment="1">
      <alignment horizontal="left" vertical="center" wrapText="1"/>
    </xf>
    <xf numFmtId="3" fontId="6" fillId="2" borderId="89" xfId="0" applyNumberFormat="1" applyFont="1" applyFill="1" applyBorder="1" applyAlignment="1">
      <alignment horizontal="center" vertical="center"/>
    </xf>
    <xf numFmtId="3" fontId="6" fillId="2" borderId="88" xfId="0" applyNumberFormat="1" applyFont="1" applyFill="1" applyBorder="1" applyAlignment="1">
      <alignment horizontal="center" vertical="center"/>
    </xf>
    <xf numFmtId="3" fontId="6" fillId="2" borderId="25" xfId="0" applyNumberFormat="1" applyFont="1" applyFill="1" applyBorder="1" applyAlignment="1">
      <alignment horizontal="center" vertical="center"/>
    </xf>
    <xf numFmtId="164" fontId="6" fillId="2" borderId="88" xfId="0" applyNumberFormat="1" applyFont="1" applyFill="1" applyBorder="1" applyAlignment="1">
      <alignment horizontal="center" vertical="center"/>
    </xf>
    <xf numFmtId="164" fontId="6" fillId="2" borderId="25" xfId="0" applyNumberFormat="1" applyFont="1" applyFill="1" applyBorder="1" applyAlignment="1">
      <alignment horizontal="center" vertical="center"/>
    </xf>
    <xf numFmtId="165" fontId="4" fillId="2" borderId="10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left" vertical="center" wrapText="1" indent="5"/>
    </xf>
    <xf numFmtId="49" fontId="4" fillId="2" borderId="33" xfId="0" applyNumberFormat="1" applyFont="1" applyFill="1" applyBorder="1" applyAlignment="1">
      <alignment horizontal="left" vertical="center" wrapText="1" indent="5"/>
    </xf>
    <xf numFmtId="165" fontId="4" fillId="2" borderId="13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top"/>
    </xf>
    <xf numFmtId="0" fontId="4" fillId="3" borderId="11" xfId="0" applyFont="1" applyFill="1" applyBorder="1" applyAlignment="1">
      <alignment horizontal="center"/>
    </xf>
    <xf numFmtId="3" fontId="4" fillId="2" borderId="51" xfId="0" applyNumberFormat="1" applyFont="1" applyFill="1" applyBorder="1" applyAlignment="1">
      <alignment horizontal="center" vertical="center"/>
    </xf>
    <xf numFmtId="165" fontId="4" fillId="2" borderId="49" xfId="0" applyNumberFormat="1" applyFont="1" applyFill="1" applyBorder="1" applyAlignment="1">
      <alignment horizontal="center" vertical="center"/>
    </xf>
    <xf numFmtId="49" fontId="4" fillId="2" borderId="34" xfId="0" applyNumberFormat="1" applyFont="1" applyFill="1" applyBorder="1" applyAlignment="1">
      <alignment horizontal="left" vertical="center" wrapText="1" indent="5"/>
    </xf>
    <xf numFmtId="3" fontId="4" fillId="2" borderId="7" xfId="0" applyNumberFormat="1" applyFont="1" applyFill="1" applyBorder="1" applyAlignment="1">
      <alignment horizontal="center" vertical="center"/>
    </xf>
    <xf numFmtId="165" fontId="4" fillId="2" borderId="8" xfId="0" applyNumberFormat="1" applyFont="1" applyFill="1" applyBorder="1" applyAlignment="1">
      <alignment horizontal="center" vertical="center"/>
    </xf>
    <xf numFmtId="3" fontId="4" fillId="2" borderId="18" xfId="0" applyNumberFormat="1" applyFont="1" applyFill="1" applyBorder="1" applyAlignment="1">
      <alignment horizontal="center" vertical="center"/>
    </xf>
    <xf numFmtId="3" fontId="4" fillId="2" borderId="63" xfId="0" applyNumberFormat="1" applyFont="1" applyFill="1" applyBorder="1" applyAlignment="1">
      <alignment horizontal="center" vertical="center"/>
    </xf>
    <xf numFmtId="3" fontId="4" fillId="2" borderId="34" xfId="0" applyNumberFormat="1" applyFont="1" applyFill="1" applyBorder="1" applyAlignment="1">
      <alignment horizontal="center" vertical="center"/>
    </xf>
    <xf numFmtId="3" fontId="4" fillId="2" borderId="33" xfId="0" applyNumberFormat="1" applyFont="1" applyFill="1" applyBorder="1" applyAlignment="1">
      <alignment horizontal="center" vertical="center"/>
    </xf>
    <xf numFmtId="49" fontId="4" fillId="2" borderId="32" xfId="0" applyNumberFormat="1" applyFont="1" applyFill="1" applyBorder="1" applyAlignment="1">
      <alignment horizontal="left" vertical="center" wrapText="1" indent="3"/>
    </xf>
    <xf numFmtId="3" fontId="4" fillId="2" borderId="86" xfId="0" applyNumberFormat="1" applyFont="1" applyFill="1" applyBorder="1" applyAlignment="1">
      <alignment horizontal="center" vertical="center"/>
    </xf>
    <xf numFmtId="165" fontId="4" fillId="2" borderId="27" xfId="0" applyNumberFormat="1" applyFont="1" applyFill="1" applyBorder="1" applyAlignment="1">
      <alignment horizontal="center" vertical="center"/>
    </xf>
    <xf numFmtId="3" fontId="4" fillId="2" borderId="32" xfId="0" applyNumberFormat="1" applyFont="1" applyFill="1" applyBorder="1" applyAlignment="1">
      <alignment horizontal="center" vertical="center"/>
    </xf>
    <xf numFmtId="49" fontId="4" fillId="2" borderId="33" xfId="0" applyNumberFormat="1" applyFont="1" applyFill="1" applyBorder="1" applyAlignment="1">
      <alignment horizontal="left" vertical="center" wrapText="1" indent="3"/>
    </xf>
    <xf numFmtId="49" fontId="4" fillId="2" borderId="44" xfId="0" applyNumberFormat="1" applyFont="1" applyFill="1" applyBorder="1" applyAlignment="1">
      <alignment horizontal="left" vertical="center" wrapText="1" indent="5"/>
    </xf>
    <xf numFmtId="3" fontId="4" fillId="2" borderId="22" xfId="0" applyNumberFormat="1" applyFont="1" applyFill="1" applyBorder="1" applyAlignment="1">
      <alignment horizontal="center" vertical="center"/>
    </xf>
    <xf numFmtId="165" fontId="4" fillId="2" borderId="24" xfId="0" applyNumberFormat="1" applyFont="1" applyFill="1" applyBorder="1" applyAlignment="1">
      <alignment horizontal="center" vertical="center"/>
    </xf>
    <xf numFmtId="3" fontId="4" fillId="2" borderId="44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left" vertical="center" wrapText="1"/>
    </xf>
    <xf numFmtId="3" fontId="6" fillId="2" borderId="4" xfId="0" applyNumberFormat="1" applyFont="1" applyFill="1" applyBorder="1" applyAlignment="1">
      <alignment horizontal="center" vertical="center"/>
    </xf>
    <xf numFmtId="165" fontId="6" fillId="2" borderId="6" xfId="0" applyNumberFormat="1" applyFont="1" applyFill="1" applyBorder="1" applyAlignment="1">
      <alignment horizontal="center" vertical="center"/>
    </xf>
    <xf numFmtId="3" fontId="6" fillId="2" borderId="56" xfId="0" applyNumberFormat="1" applyFont="1" applyFill="1" applyBorder="1" applyAlignment="1">
      <alignment horizontal="center" vertical="center"/>
    </xf>
    <xf numFmtId="3" fontId="6" fillId="2" borderId="29" xfId="0" applyNumberFormat="1" applyFont="1" applyFill="1" applyBorder="1" applyAlignment="1">
      <alignment horizontal="center" vertical="center" wrapText="1"/>
    </xf>
    <xf numFmtId="3" fontId="6" fillId="2" borderId="26" xfId="0" applyNumberFormat="1" applyFont="1" applyFill="1" applyBorder="1" applyAlignment="1">
      <alignment horizontal="center" vertical="center" wrapText="1"/>
    </xf>
    <xf numFmtId="165" fontId="4" fillId="2" borderId="12" xfId="0" applyNumberFormat="1" applyFont="1" applyFill="1" applyBorder="1" applyAlignment="1">
      <alignment horizontal="center" vertical="center" wrapText="1"/>
    </xf>
    <xf numFmtId="3" fontId="4" fillId="2" borderId="0" xfId="0" applyNumberFormat="1" applyFont="1" applyFill="1"/>
    <xf numFmtId="0" fontId="7" fillId="2" borderId="0" xfId="0" applyFont="1" applyFill="1"/>
    <xf numFmtId="0" fontId="4" fillId="3" borderId="13" xfId="0" applyFont="1" applyFill="1" applyBorder="1" applyAlignment="1">
      <alignment horizontal="center"/>
    </xf>
    <xf numFmtId="3" fontId="4" fillId="2" borderId="9" xfId="0" applyNumberFormat="1" applyFont="1" applyFill="1" applyBorder="1" applyAlignment="1">
      <alignment horizontal="center" vertical="center" wrapText="1"/>
    </xf>
    <xf numFmtId="0" fontId="4" fillId="2" borderId="34" xfId="0" applyFont="1" applyFill="1" applyBorder="1" applyAlignment="1">
      <alignment horizontal="left" vertical="center" wrapText="1"/>
    </xf>
    <xf numFmtId="165" fontId="4" fillId="2" borderId="8" xfId="0" applyNumberFormat="1" applyFont="1" applyFill="1" applyBorder="1" applyAlignment="1">
      <alignment horizontal="center" vertical="center" wrapText="1"/>
    </xf>
    <xf numFmtId="0" fontId="6" fillId="2" borderId="34" xfId="0" applyFont="1" applyFill="1" applyBorder="1" applyAlignment="1">
      <alignment horizontal="left" vertical="center" wrapText="1"/>
    </xf>
    <xf numFmtId="3" fontId="6" fillId="2" borderId="7" xfId="0" applyNumberFormat="1" applyFont="1" applyFill="1" applyBorder="1" applyAlignment="1">
      <alignment horizontal="center" vertical="center" wrapText="1"/>
    </xf>
    <xf numFmtId="3" fontId="6" fillId="2" borderId="2" xfId="0" applyNumberFormat="1" applyFont="1" applyFill="1" applyBorder="1" applyAlignment="1">
      <alignment horizontal="center" vertical="center" wrapText="1"/>
    </xf>
    <xf numFmtId="165" fontId="6" fillId="2" borderId="8" xfId="0" applyNumberFormat="1" applyFont="1" applyFill="1" applyBorder="1" applyAlignment="1">
      <alignment horizontal="center" vertical="center" wrapText="1"/>
    </xf>
    <xf numFmtId="3" fontId="0" fillId="2" borderId="0" xfId="0" applyNumberFormat="1" applyFill="1"/>
    <xf numFmtId="49" fontId="4" fillId="2" borderId="19" xfId="0" applyNumberFormat="1" applyFont="1" applyFill="1" applyBorder="1" applyAlignment="1">
      <alignment horizontal="left" vertical="center" wrapText="1"/>
    </xf>
    <xf numFmtId="3" fontId="4" fillId="2" borderId="20" xfId="0" applyNumberFormat="1" applyFont="1" applyFill="1" applyBorder="1" applyAlignment="1">
      <alignment horizontal="center" vertical="center" wrapText="1"/>
    </xf>
    <xf numFmtId="165" fontId="4" fillId="2" borderId="20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left" vertical="center" wrapText="1" indent="2"/>
    </xf>
    <xf numFmtId="165" fontId="4" fillId="2" borderId="21" xfId="0" applyNumberFormat="1" applyFont="1" applyFill="1" applyBorder="1" applyAlignment="1">
      <alignment horizontal="center" vertical="center"/>
    </xf>
    <xf numFmtId="3" fontId="4" fillId="2" borderId="9" xfId="0" quotePrefix="1" applyNumberFormat="1" applyFont="1" applyFill="1" applyBorder="1" applyAlignment="1">
      <alignment horizontal="center" vertical="center"/>
    </xf>
    <xf numFmtId="165" fontId="4" fillId="2" borderId="21" xfId="0" quotePrefix="1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left" vertical="center" wrapText="1"/>
    </xf>
    <xf numFmtId="49" fontId="4" fillId="2" borderId="63" xfId="0" applyNumberFormat="1" applyFont="1" applyFill="1" applyBorder="1" applyAlignment="1">
      <alignment horizontal="left" vertical="center" wrapText="1"/>
    </xf>
    <xf numFmtId="165" fontId="4" fillId="2" borderId="82" xfId="0" applyNumberFormat="1" applyFont="1" applyFill="1" applyBorder="1" applyAlignment="1">
      <alignment horizontal="center" vertical="center"/>
    </xf>
    <xf numFmtId="49" fontId="4" fillId="2" borderId="34" xfId="0" applyNumberFormat="1" applyFont="1" applyFill="1" applyBorder="1" applyAlignment="1">
      <alignment horizontal="left" vertical="center" wrapText="1"/>
    </xf>
    <xf numFmtId="165" fontId="4" fillId="2" borderId="81" xfId="0" applyNumberFormat="1" applyFont="1" applyFill="1" applyBorder="1" applyAlignment="1">
      <alignment horizontal="center" vertical="center"/>
    </xf>
    <xf numFmtId="49" fontId="4" fillId="2" borderId="34" xfId="0" applyNumberFormat="1" applyFont="1" applyFill="1" applyBorder="1" applyAlignment="1">
      <alignment horizontal="left" vertical="center" wrapText="1" indent="2"/>
    </xf>
    <xf numFmtId="49" fontId="4" fillId="2" borderId="63" xfId="0" applyNumberFormat="1" applyFont="1" applyFill="1" applyBorder="1" applyAlignment="1">
      <alignment horizontal="left" vertical="center" wrapText="1" indent="2"/>
    </xf>
    <xf numFmtId="3" fontId="4" fillId="2" borderId="51" xfId="0" quotePrefix="1" applyNumberFormat="1" applyFont="1" applyFill="1" applyBorder="1" applyAlignment="1">
      <alignment horizontal="center" vertical="center"/>
    </xf>
    <xf numFmtId="165" fontId="4" fillId="2" borderId="82" xfId="0" quotePrefix="1" applyNumberFormat="1" applyFont="1" applyFill="1" applyBorder="1" applyAlignment="1">
      <alignment horizontal="center" vertical="center"/>
    </xf>
    <xf numFmtId="0" fontId="4" fillId="3" borderId="58" xfId="0" applyFont="1" applyFill="1" applyBorder="1" applyAlignment="1">
      <alignment horizontal="center" vertical="center" wrapText="1"/>
    </xf>
    <xf numFmtId="0" fontId="0" fillId="2" borderId="0" xfId="0" applyFont="1" applyFill="1"/>
    <xf numFmtId="3" fontId="6" fillId="2" borderId="4" xfId="0" applyNumberFormat="1" applyFont="1" applyFill="1" applyBorder="1" applyAlignment="1">
      <alignment horizontal="center" vertical="center" wrapText="1"/>
    </xf>
    <xf numFmtId="3" fontId="4" fillId="2" borderId="21" xfId="0" applyNumberFormat="1" applyFont="1" applyFill="1" applyBorder="1" applyAlignment="1">
      <alignment horizontal="center" vertical="center" wrapText="1"/>
    </xf>
    <xf numFmtId="3" fontId="4" fillId="2" borderId="18" xfId="0" quotePrefix="1" applyNumberFormat="1" applyFont="1" applyFill="1" applyBorder="1" applyAlignment="1">
      <alignment horizontal="center" vertical="center"/>
    </xf>
    <xf numFmtId="3" fontId="4" fillId="2" borderId="63" xfId="0" quotePrefix="1" applyNumberFormat="1" applyFont="1" applyFill="1" applyBorder="1" applyAlignment="1">
      <alignment horizontal="center" vertical="center"/>
    </xf>
    <xf numFmtId="3" fontId="6" fillId="2" borderId="89" xfId="0" applyNumberFormat="1" applyFont="1" applyFill="1" applyBorder="1" applyAlignment="1">
      <alignment horizontal="center" vertical="center" wrapText="1"/>
    </xf>
    <xf numFmtId="165" fontId="6" fillId="2" borderId="84" xfId="0" applyNumberFormat="1" applyFont="1" applyFill="1" applyBorder="1" applyAlignment="1">
      <alignment horizontal="center" vertical="center" wrapText="1"/>
    </xf>
    <xf numFmtId="3" fontId="6" fillId="2" borderId="48" xfId="0" applyNumberFormat="1" applyFont="1" applyFill="1" applyBorder="1" applyAlignment="1">
      <alignment horizontal="center" vertical="center" wrapText="1"/>
    </xf>
    <xf numFmtId="0" fontId="4" fillId="2" borderId="33" xfId="0" applyFont="1" applyFill="1" applyBorder="1" applyAlignment="1">
      <alignment horizontal="left" vertical="center" wrapText="1"/>
    </xf>
    <xf numFmtId="3" fontId="4" fillId="2" borderId="30" xfId="0" applyNumberFormat="1" applyFont="1" applyFill="1" applyBorder="1" applyAlignment="1">
      <alignment horizontal="center" vertical="center"/>
    </xf>
    <xf numFmtId="3" fontId="4" fillId="2" borderId="31" xfId="0" applyNumberFormat="1" applyFont="1" applyFill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/>
    </xf>
    <xf numFmtId="165" fontId="4" fillId="2" borderId="12" xfId="0" applyNumberFormat="1" applyFont="1" applyFill="1" applyBorder="1" applyAlignment="1">
      <alignment horizontal="center" vertical="center"/>
    </xf>
    <xf numFmtId="3" fontId="4" fillId="2" borderId="1" xfId="2" applyNumberFormat="1" applyFont="1" applyFill="1" applyBorder="1" applyAlignment="1">
      <alignment horizontal="center" vertical="center" wrapText="1"/>
    </xf>
    <xf numFmtId="3" fontId="4" fillId="2" borderId="1" xfId="2" applyNumberFormat="1" applyFont="1" applyFill="1" applyBorder="1" applyAlignment="1">
      <alignment horizontal="center" vertical="center"/>
    </xf>
    <xf numFmtId="3" fontId="4" fillId="2" borderId="12" xfId="2" applyNumberFormat="1" applyFont="1" applyFill="1" applyBorder="1" applyAlignment="1">
      <alignment horizontal="center" vertical="center"/>
    </xf>
    <xf numFmtId="165" fontId="4" fillId="2" borderId="39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3" borderId="44" xfId="0" applyFont="1" applyFill="1" applyBorder="1"/>
    <xf numFmtId="0" fontId="4" fillId="3" borderId="12" xfId="0" applyFont="1" applyFill="1" applyBorder="1" applyAlignment="1">
      <alignment horizontal="center" vertical="center" wrapText="1"/>
    </xf>
    <xf numFmtId="0" fontId="4" fillId="3" borderId="31" xfId="0" applyFont="1" applyFill="1" applyBorder="1" applyAlignment="1">
      <alignment horizontal="center" vertical="center" wrapText="1"/>
    </xf>
    <xf numFmtId="0" fontId="4" fillId="3" borderId="12" xfId="2" applyNumberFormat="1" applyFont="1" applyFill="1" applyBorder="1" applyAlignment="1">
      <alignment horizontal="center" vertical="center" wrapText="1"/>
    </xf>
    <xf numFmtId="0" fontId="6" fillId="2" borderId="32" xfId="0" applyFont="1" applyFill="1" applyBorder="1" applyAlignment="1">
      <alignment vertical="center" wrapText="1"/>
    </xf>
    <xf numFmtId="165" fontId="6" fillId="2" borderId="26" xfId="0" applyNumberFormat="1" applyFont="1" applyFill="1" applyBorder="1" applyAlignment="1">
      <alignment horizontal="center" vertical="center" wrapText="1"/>
    </xf>
    <xf numFmtId="165" fontId="6" fillId="2" borderId="27" xfId="0" applyNumberFormat="1" applyFont="1" applyFill="1" applyBorder="1" applyAlignment="1">
      <alignment horizontal="center" vertical="center" wrapText="1"/>
    </xf>
    <xf numFmtId="3" fontId="6" fillId="2" borderId="26" xfId="2" applyNumberFormat="1" applyFont="1" applyFill="1" applyBorder="1" applyAlignment="1">
      <alignment horizontal="center" vertical="center" wrapText="1"/>
    </xf>
    <xf numFmtId="3" fontId="4" fillId="2" borderId="2" xfId="2" applyNumberFormat="1" applyFont="1" applyFill="1" applyBorder="1" applyAlignment="1">
      <alignment horizontal="center" vertical="center" wrapText="1"/>
    </xf>
    <xf numFmtId="3" fontId="4" fillId="2" borderId="38" xfId="2" applyNumberFormat="1" applyFont="1" applyFill="1" applyBorder="1" applyAlignment="1">
      <alignment horizontal="center" vertical="center" wrapText="1"/>
    </xf>
    <xf numFmtId="165" fontId="4" fillId="2" borderId="8" xfId="3" applyNumberFormat="1" applyFont="1" applyFill="1" applyBorder="1" applyAlignment="1">
      <alignment horizontal="center" vertical="center" wrapText="1"/>
    </xf>
    <xf numFmtId="165" fontId="4" fillId="2" borderId="45" xfId="0" applyNumberFormat="1" applyFont="1" applyFill="1" applyBorder="1" applyAlignment="1">
      <alignment horizontal="center" vertical="center" wrapText="1"/>
    </xf>
    <xf numFmtId="165" fontId="4" fillId="2" borderId="39" xfId="3" applyNumberFormat="1" applyFont="1" applyFill="1" applyBorder="1" applyAlignment="1">
      <alignment horizontal="center" vertical="center" wrapText="1"/>
    </xf>
    <xf numFmtId="3" fontId="4" fillId="2" borderId="35" xfId="0" applyNumberFormat="1" applyFont="1" applyFill="1" applyBorder="1" applyAlignment="1">
      <alignment horizontal="center" vertical="center"/>
    </xf>
    <xf numFmtId="165" fontId="4" fillId="2" borderId="8" xfId="0" applyNumberFormat="1" applyFont="1" applyFill="1" applyBorder="1" applyAlignment="1">
      <alignment horizontal="center"/>
    </xf>
    <xf numFmtId="165" fontId="4" fillId="2" borderId="10" xfId="0" applyNumberFormat="1" applyFont="1" applyFill="1" applyBorder="1" applyAlignment="1">
      <alignment horizontal="center"/>
    </xf>
    <xf numFmtId="3" fontId="4" fillId="2" borderId="9" xfId="0" applyNumberFormat="1" applyFont="1" applyFill="1" applyBorder="1" applyAlignment="1">
      <alignment horizontal="center"/>
    </xf>
    <xf numFmtId="3" fontId="4" fillId="2" borderId="30" xfId="0" applyNumberFormat="1" applyFont="1" applyFill="1" applyBorder="1" applyAlignment="1">
      <alignment horizontal="center"/>
    </xf>
    <xf numFmtId="3" fontId="4" fillId="2" borderId="1" xfId="0" applyNumberFormat="1" applyFont="1" applyFill="1" applyBorder="1" applyAlignment="1">
      <alignment horizontal="center"/>
    </xf>
    <xf numFmtId="3" fontId="4" fillId="2" borderId="11" xfId="0" applyNumberFormat="1" applyFont="1" applyFill="1" applyBorder="1" applyAlignment="1">
      <alignment horizontal="center"/>
    </xf>
    <xf numFmtId="3" fontId="4" fillId="2" borderId="31" xfId="0" applyNumberFormat="1" applyFont="1" applyFill="1" applyBorder="1" applyAlignment="1">
      <alignment horizontal="center"/>
    </xf>
    <xf numFmtId="3" fontId="4" fillId="2" borderId="12" xfId="0" applyNumberFormat="1" applyFont="1" applyFill="1" applyBorder="1" applyAlignment="1">
      <alignment horizontal="center"/>
    </xf>
    <xf numFmtId="165" fontId="4" fillId="2" borderId="13" xfId="0" applyNumberFormat="1" applyFont="1" applyFill="1" applyBorder="1" applyAlignment="1">
      <alignment horizontal="center"/>
    </xf>
    <xf numFmtId="3" fontId="4" fillId="2" borderId="26" xfId="0" applyNumberFormat="1" applyFont="1" applyFill="1" applyBorder="1" applyAlignment="1">
      <alignment horizontal="center" vertical="center"/>
    </xf>
    <xf numFmtId="0" fontId="4" fillId="2" borderId="34" xfId="0" applyFont="1" applyFill="1" applyBorder="1" applyAlignment="1">
      <alignment horizontal="left" vertical="center" wrapText="1" indent="1"/>
    </xf>
    <xf numFmtId="0" fontId="4" fillId="2" borderId="48" xfId="0" applyFont="1" applyFill="1" applyBorder="1" applyAlignment="1">
      <alignment horizontal="left" vertical="center" wrapText="1" indent="2"/>
    </xf>
    <xf numFmtId="3" fontId="4" fillId="2" borderId="90" xfId="0" applyNumberFormat="1" applyFont="1" applyFill="1" applyBorder="1" applyAlignment="1">
      <alignment horizontal="center" vertical="center"/>
    </xf>
    <xf numFmtId="165" fontId="4" fillId="2" borderId="25" xfId="0" applyNumberFormat="1" applyFont="1" applyFill="1" applyBorder="1" applyAlignment="1">
      <alignment horizontal="center" vertical="center"/>
    </xf>
    <xf numFmtId="0" fontId="6" fillId="2" borderId="32" xfId="0" applyFont="1" applyFill="1" applyBorder="1" applyAlignment="1">
      <alignment horizontal="left" vertical="center" wrapText="1"/>
    </xf>
    <xf numFmtId="0" fontId="4" fillId="3" borderId="36" xfId="0" applyFont="1" applyFill="1" applyBorder="1"/>
    <xf numFmtId="0" fontId="6" fillId="2" borderId="36" xfId="0" applyFont="1" applyFill="1" applyBorder="1" applyAlignment="1">
      <alignment horizontal="left" vertical="center" wrapText="1"/>
    </xf>
    <xf numFmtId="3" fontId="6" fillId="2" borderId="50" xfId="0" applyNumberFormat="1" applyFont="1" applyFill="1" applyBorder="1" applyAlignment="1">
      <alignment horizontal="center" vertical="center"/>
    </xf>
    <xf numFmtId="165" fontId="6" fillId="2" borderId="39" xfId="0" applyNumberFormat="1" applyFont="1" applyFill="1" applyBorder="1" applyAlignment="1">
      <alignment horizontal="center" vertical="center"/>
    </xf>
    <xf numFmtId="3" fontId="6" fillId="2" borderId="37" xfId="0" applyNumberFormat="1" applyFont="1" applyFill="1" applyBorder="1" applyAlignment="1">
      <alignment horizontal="center" vertical="center"/>
    </xf>
    <xf numFmtId="0" fontId="4" fillId="2" borderId="60" xfId="0" applyFont="1" applyFill="1" applyBorder="1" applyAlignment="1">
      <alignment horizontal="left" vertical="center" wrapText="1"/>
    </xf>
    <xf numFmtId="165" fontId="4" fillId="2" borderId="62" xfId="0" applyNumberFormat="1" applyFont="1" applyFill="1" applyBorder="1" applyAlignment="1">
      <alignment horizontal="center" vertical="center"/>
    </xf>
    <xf numFmtId="3" fontId="4" fillId="2" borderId="76" xfId="0" applyNumberFormat="1" applyFont="1" applyFill="1" applyBorder="1" applyAlignment="1">
      <alignment horizontal="center" vertical="center"/>
    </xf>
    <xf numFmtId="3" fontId="4" fillId="2" borderId="16" xfId="0" applyNumberFormat="1" applyFont="1" applyFill="1" applyBorder="1" applyAlignment="1">
      <alignment horizontal="center" vertical="center"/>
    </xf>
    <xf numFmtId="165" fontId="4" fillId="2" borderId="17" xfId="0" applyNumberFormat="1" applyFont="1" applyFill="1" applyBorder="1" applyAlignment="1">
      <alignment horizontal="center" vertical="center"/>
    </xf>
    <xf numFmtId="0" fontId="4" fillId="2" borderId="63" xfId="0" applyFont="1" applyFill="1" applyBorder="1" applyAlignment="1">
      <alignment horizontal="left" vertical="center" wrapText="1"/>
    </xf>
    <xf numFmtId="3" fontId="4" fillId="2" borderId="77" xfId="0" applyNumberFormat="1" applyFont="1" applyFill="1" applyBorder="1" applyAlignment="1">
      <alignment horizontal="center" vertical="center"/>
    </xf>
    <xf numFmtId="166" fontId="4" fillId="2" borderId="0" xfId="2" applyNumberFormat="1" applyFont="1" applyFill="1"/>
    <xf numFmtId="3" fontId="8" fillId="2" borderId="1" xfId="0" applyNumberFormat="1" applyFont="1" applyFill="1" applyBorder="1" applyAlignment="1">
      <alignment horizontal="center" vertical="center" wrapText="1"/>
    </xf>
    <xf numFmtId="3" fontId="8" fillId="2" borderId="12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164" fontId="4" fillId="2" borderId="45" xfId="0" applyNumberFormat="1" applyFont="1" applyFill="1" applyBorder="1" applyAlignment="1">
      <alignment horizontal="center" vertical="center"/>
    </xf>
    <xf numFmtId="164" fontId="4" fillId="2" borderId="39" xfId="0" applyNumberFormat="1" applyFont="1" applyFill="1" applyBorder="1" applyAlignment="1">
      <alignment horizontal="center" vertical="center"/>
    </xf>
    <xf numFmtId="3" fontId="6" fillId="2" borderId="36" xfId="0" applyNumberFormat="1" applyFont="1" applyFill="1" applyBorder="1" applyAlignment="1">
      <alignment horizontal="center" vertical="center"/>
    </xf>
    <xf numFmtId="3" fontId="6" fillId="2" borderId="39" xfId="0" applyNumberFormat="1" applyFont="1" applyFill="1" applyBorder="1" applyAlignment="1">
      <alignment horizontal="center" vertical="center"/>
    </xf>
    <xf numFmtId="3" fontId="4" fillId="2" borderId="8" xfId="0" applyNumberFormat="1" applyFont="1" applyFill="1" applyBorder="1" applyAlignment="1">
      <alignment horizontal="center" vertical="center"/>
    </xf>
    <xf numFmtId="3" fontId="4" fillId="2" borderId="45" xfId="0" applyNumberFormat="1" applyFont="1" applyFill="1" applyBorder="1" applyAlignment="1">
      <alignment horizontal="center" vertical="center"/>
    </xf>
    <xf numFmtId="3" fontId="4" fillId="2" borderId="54" xfId="0" applyNumberFormat="1" applyFont="1" applyFill="1" applyBorder="1" applyAlignment="1">
      <alignment horizontal="center" vertical="center"/>
    </xf>
    <xf numFmtId="3" fontId="4" fillId="2" borderId="47" xfId="0" applyNumberFormat="1" applyFont="1" applyFill="1" applyBorder="1" applyAlignment="1">
      <alignment horizontal="center" vertical="center"/>
    </xf>
    <xf numFmtId="3" fontId="4" fillId="2" borderId="85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/>
    </xf>
    <xf numFmtId="3" fontId="8" fillId="4" borderId="2" xfId="0" quotePrefix="1" applyNumberFormat="1" applyFont="1" applyFill="1" applyBorder="1" applyAlignment="1">
      <alignment horizontal="center" vertical="center"/>
    </xf>
    <xf numFmtId="165" fontId="8" fillId="4" borderId="1" xfId="0" applyNumberFormat="1" applyFont="1" applyFill="1" applyBorder="1" applyAlignment="1">
      <alignment horizontal="center" vertical="center"/>
    </xf>
    <xf numFmtId="165" fontId="8" fillId="4" borderId="45" xfId="0" applyNumberFormat="1" applyFont="1" applyFill="1" applyBorder="1" applyAlignment="1">
      <alignment horizontal="center" vertical="center"/>
    </xf>
    <xf numFmtId="3" fontId="8" fillId="4" borderId="7" xfId="0" quotePrefix="1" applyNumberFormat="1" applyFont="1" applyFill="1" applyBorder="1" applyAlignment="1">
      <alignment horizontal="center" vertical="center"/>
    </xf>
    <xf numFmtId="3" fontId="8" fillId="4" borderId="9" xfId="0" applyNumberFormat="1" applyFont="1" applyFill="1" applyBorder="1" applyAlignment="1">
      <alignment horizontal="center" vertical="center"/>
    </xf>
    <xf numFmtId="3" fontId="8" fillId="4" borderId="1" xfId="0" applyNumberFormat="1" applyFont="1" applyFill="1" applyBorder="1" applyAlignment="1">
      <alignment horizontal="center" vertical="center"/>
    </xf>
    <xf numFmtId="3" fontId="8" fillId="4" borderId="45" xfId="0" applyNumberFormat="1" applyFont="1" applyFill="1" applyBorder="1" applyAlignment="1">
      <alignment horizontal="center" vertical="center"/>
    </xf>
    <xf numFmtId="3" fontId="8" fillId="4" borderId="46" xfId="0" applyNumberFormat="1" applyFont="1" applyFill="1" applyBorder="1" applyAlignment="1">
      <alignment horizontal="center" vertical="center"/>
    </xf>
    <xf numFmtId="3" fontId="8" fillId="4" borderId="11" xfId="0" applyNumberFormat="1" applyFont="1" applyFill="1" applyBorder="1" applyAlignment="1">
      <alignment horizontal="center" vertical="center"/>
    </xf>
    <xf numFmtId="165" fontId="8" fillId="4" borderId="12" xfId="0" applyNumberFormat="1" applyFont="1" applyFill="1" applyBorder="1" applyAlignment="1">
      <alignment horizontal="center" vertical="center"/>
    </xf>
    <xf numFmtId="3" fontId="8" fillId="4" borderId="12" xfId="0" applyNumberFormat="1" applyFont="1" applyFill="1" applyBorder="1" applyAlignment="1">
      <alignment horizontal="center" vertical="center"/>
    </xf>
    <xf numFmtId="3" fontId="8" fillId="4" borderId="54" xfId="0" applyNumberFormat="1" applyFont="1" applyFill="1" applyBorder="1" applyAlignment="1">
      <alignment horizontal="center" vertical="center"/>
    </xf>
    <xf numFmtId="3" fontId="8" fillId="4" borderId="0" xfId="0" applyNumberFormat="1" applyFont="1" applyFill="1" applyBorder="1" applyAlignment="1">
      <alignment horizontal="center" vertical="center"/>
    </xf>
    <xf numFmtId="165" fontId="8" fillId="4" borderId="0" xfId="0" applyNumberFormat="1" applyFont="1" applyFill="1" applyBorder="1" applyAlignment="1">
      <alignment horizontal="center" vertical="center"/>
    </xf>
    <xf numFmtId="3" fontId="8" fillId="4" borderId="0" xfId="0" quotePrefix="1" applyNumberFormat="1" applyFont="1" applyFill="1" applyBorder="1" applyAlignment="1">
      <alignment horizontal="center" vertical="center"/>
    </xf>
    <xf numFmtId="0" fontId="8" fillId="4" borderId="0" xfId="0" applyFont="1" applyFill="1" applyBorder="1" applyAlignment="1">
      <alignment wrapText="1"/>
    </xf>
    <xf numFmtId="0" fontId="6" fillId="2" borderId="55" xfId="0" applyFont="1" applyFill="1" applyBorder="1" applyAlignment="1">
      <alignment horizontal="left" vertical="center" wrapText="1"/>
    </xf>
    <xf numFmtId="3" fontId="6" fillId="2" borderId="5" xfId="0" applyNumberFormat="1" applyFont="1" applyFill="1" applyBorder="1" applyAlignment="1">
      <alignment horizontal="center" vertical="center"/>
    </xf>
    <xf numFmtId="164" fontId="6" fillId="2" borderId="6" xfId="0" applyNumberFormat="1" applyFont="1" applyFill="1" applyBorder="1" applyAlignment="1">
      <alignment horizontal="center" vertical="center"/>
    </xf>
    <xf numFmtId="3" fontId="6" fillId="2" borderId="28" xfId="0" applyNumberFormat="1" applyFont="1" applyFill="1" applyBorder="1" applyAlignment="1">
      <alignment horizontal="center" vertical="center"/>
    </xf>
    <xf numFmtId="164" fontId="6" fillId="2" borderId="38" xfId="0" applyNumberFormat="1" applyFont="1" applyFill="1" applyBorder="1" applyAlignment="1">
      <alignment horizontal="center" vertical="center"/>
    </xf>
    <xf numFmtId="0" fontId="6" fillId="2" borderId="69" xfId="0" applyFont="1" applyFill="1" applyBorder="1" applyAlignment="1">
      <alignment horizontal="left" vertical="center" wrapText="1"/>
    </xf>
    <xf numFmtId="164" fontId="4" fillId="2" borderId="27" xfId="0" applyNumberFormat="1" applyFont="1" applyFill="1" applyBorder="1" applyAlignment="1">
      <alignment horizontal="center" vertical="center"/>
    </xf>
    <xf numFmtId="0" fontId="4" fillId="2" borderId="41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3" borderId="44" xfId="0" applyFont="1" applyFill="1" applyBorder="1" applyAlignment="1">
      <alignment horizontal="center" vertical="center"/>
    </xf>
    <xf numFmtId="0" fontId="4" fillId="3" borderId="44" xfId="0" applyFont="1" applyFill="1" applyBorder="1" applyAlignment="1">
      <alignment horizontal="center" vertical="center" wrapText="1"/>
    </xf>
    <xf numFmtId="0" fontId="4" fillId="3" borderId="36" xfId="0" applyFont="1" applyFill="1" applyBorder="1" applyAlignment="1">
      <alignment horizontal="center" vertical="center" wrapText="1"/>
    </xf>
    <xf numFmtId="0" fontId="4" fillId="3" borderId="48" xfId="0" applyFont="1" applyFill="1" applyBorder="1" applyAlignment="1">
      <alignment horizontal="center" vertical="center"/>
    </xf>
    <xf numFmtId="0" fontId="4" fillId="3" borderId="57" xfId="0" applyFont="1" applyFill="1" applyBorder="1" applyAlignment="1">
      <alignment horizontal="center" vertical="center"/>
    </xf>
    <xf numFmtId="0" fontId="4" fillId="3" borderId="40" xfId="0" applyFont="1" applyFill="1" applyBorder="1" applyAlignment="1">
      <alignment horizontal="center" vertical="center" wrapText="1"/>
    </xf>
    <xf numFmtId="0" fontId="5" fillId="2" borderId="57" xfId="0" applyFont="1" applyFill="1" applyBorder="1" applyAlignment="1">
      <alignment horizontal="left" vertical="center"/>
    </xf>
    <xf numFmtId="0" fontId="4" fillId="2" borderId="57" xfId="0" applyFont="1" applyFill="1" applyBorder="1" applyAlignment="1">
      <alignment horizontal="left" vertical="center"/>
    </xf>
    <xf numFmtId="0" fontId="4" fillId="2" borderId="56" xfId="0" applyFont="1" applyFill="1" applyBorder="1" applyAlignment="1">
      <alignment horizontal="left" vertical="center"/>
    </xf>
    <xf numFmtId="0" fontId="8" fillId="5" borderId="11" xfId="0" applyFont="1" applyFill="1" applyBorder="1" applyAlignment="1">
      <alignment horizontal="center" vertical="center"/>
    </xf>
    <xf numFmtId="0" fontId="8" fillId="5" borderId="12" xfId="0" applyFont="1" applyFill="1" applyBorder="1" applyAlignment="1">
      <alignment horizontal="center" vertical="center"/>
    </xf>
    <xf numFmtId="0" fontId="8" fillId="5" borderId="13" xfId="0" applyFont="1" applyFill="1" applyBorder="1" applyAlignment="1">
      <alignment horizontal="center" vertical="center"/>
    </xf>
    <xf numFmtId="0" fontId="8" fillId="5" borderId="31" xfId="0" applyFont="1" applyFill="1" applyBorder="1" applyAlignment="1">
      <alignment horizontal="center" vertical="center"/>
    </xf>
    <xf numFmtId="0" fontId="4" fillId="2" borderId="8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19" xfId="0" applyFont="1" applyFill="1" applyBorder="1"/>
    <xf numFmtId="0" fontId="4" fillId="2" borderId="73" xfId="0" applyFont="1" applyFill="1" applyBorder="1"/>
    <xf numFmtId="3" fontId="4" fillId="2" borderId="7" xfId="0" applyNumberFormat="1" applyFont="1" applyFill="1" applyBorder="1" applyAlignment="1">
      <alignment horizontal="center" vertical="center" wrapText="1"/>
    </xf>
    <xf numFmtId="3" fontId="4" fillId="2" borderId="2" xfId="0" applyNumberFormat="1" applyFont="1" applyFill="1" applyBorder="1" applyAlignment="1">
      <alignment horizontal="center" vertical="center" wrapText="1"/>
    </xf>
    <xf numFmtId="3" fontId="4" fillId="2" borderId="53" xfId="0" applyNumberFormat="1" applyFont="1" applyFill="1" applyBorder="1" applyAlignment="1">
      <alignment horizontal="center" vertical="center"/>
    </xf>
    <xf numFmtId="165" fontId="4" fillId="2" borderId="9" xfId="0" applyNumberFormat="1" applyFont="1" applyFill="1" applyBorder="1" applyAlignment="1">
      <alignment horizontal="center" vertical="center"/>
    </xf>
    <xf numFmtId="3" fontId="4" fillId="2" borderId="45" xfId="0" applyNumberFormat="1" applyFont="1" applyFill="1" applyBorder="1" applyAlignment="1">
      <alignment horizontal="center"/>
    </xf>
    <xf numFmtId="165" fontId="4" fillId="2" borderId="9" xfId="0" applyNumberFormat="1" applyFont="1" applyFill="1" applyBorder="1" applyAlignment="1">
      <alignment horizontal="center"/>
    </xf>
    <xf numFmtId="165" fontId="4" fillId="2" borderId="1" xfId="0" applyNumberFormat="1" applyFont="1" applyFill="1" applyBorder="1" applyAlignment="1">
      <alignment horizontal="center"/>
    </xf>
    <xf numFmtId="3" fontId="4" fillId="2" borderId="54" xfId="0" applyNumberFormat="1" applyFont="1" applyFill="1" applyBorder="1" applyAlignment="1">
      <alignment horizontal="center"/>
    </xf>
    <xf numFmtId="165" fontId="4" fillId="2" borderId="11" xfId="0" applyNumberFormat="1" applyFont="1" applyFill="1" applyBorder="1" applyAlignment="1">
      <alignment horizontal="center"/>
    </xf>
    <xf numFmtId="165" fontId="4" fillId="2" borderId="12" xfId="0" applyNumberFormat="1" applyFont="1" applyFill="1" applyBorder="1" applyAlignment="1">
      <alignment horizontal="center"/>
    </xf>
    <xf numFmtId="165" fontId="4" fillId="2" borderId="39" xfId="0" applyNumberFormat="1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vertical="center" wrapText="1"/>
    </xf>
    <xf numFmtId="0" fontId="8" fillId="2" borderId="51" xfId="0" applyFont="1" applyFill="1" applyBorder="1" applyAlignment="1">
      <alignment vertical="center" wrapText="1"/>
    </xf>
    <xf numFmtId="0" fontId="8" fillId="2" borderId="4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/>
    <xf numFmtId="0" fontId="4" fillId="2" borderId="0" xfId="0" applyFont="1" applyFill="1" applyBorder="1" applyAlignment="1">
      <alignment horizontal="left" wrapText="1"/>
    </xf>
    <xf numFmtId="0" fontId="8" fillId="2" borderId="9" xfId="0" applyFont="1" applyFill="1" applyBorder="1" applyAlignment="1">
      <alignment horizontal="justify" vertical="center" wrapText="1"/>
    </xf>
    <xf numFmtId="0" fontId="8" fillId="2" borderId="11" xfId="0" applyFont="1" applyFill="1" applyBorder="1" applyAlignment="1">
      <alignment horizontal="justify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2" borderId="86" xfId="0" applyFont="1" applyFill="1" applyBorder="1" applyAlignment="1">
      <alignment horizontal="justify" vertical="center" wrapText="1"/>
    </xf>
    <xf numFmtId="0" fontId="4" fillId="2" borderId="26" xfId="0" applyFont="1" applyFill="1" applyBorder="1" applyAlignment="1">
      <alignment horizontal="center" vertical="center" wrapText="1"/>
    </xf>
    <xf numFmtId="0" fontId="8" fillId="2" borderId="26" xfId="0" applyFont="1" applyFill="1" applyBorder="1" applyAlignment="1">
      <alignment horizontal="center" vertical="center" wrapText="1"/>
    </xf>
    <xf numFmtId="0" fontId="8" fillId="2" borderId="27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left"/>
    </xf>
    <xf numFmtId="0" fontId="9" fillId="2" borderId="11" xfId="0" applyFont="1" applyFill="1" applyBorder="1" applyAlignment="1">
      <alignment horizontal="justify" vertical="center" wrapText="1"/>
    </xf>
    <xf numFmtId="3" fontId="6" fillId="2" borderId="12" xfId="0" applyNumberFormat="1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3" fontId="9" fillId="2" borderId="13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 wrapText="1"/>
    </xf>
    <xf numFmtId="3" fontId="6" fillId="2" borderId="52" xfId="0" applyNumberFormat="1" applyFont="1" applyFill="1" applyBorder="1" applyAlignment="1">
      <alignment horizontal="center" vertical="center"/>
    </xf>
    <xf numFmtId="3" fontId="6" fillId="2" borderId="3" xfId="0" applyNumberFormat="1" applyFont="1" applyFill="1" applyBorder="1" applyAlignment="1">
      <alignment horizontal="center" vertical="center"/>
    </xf>
    <xf numFmtId="3" fontId="4" fillId="2" borderId="18" xfId="0" applyNumberFormat="1" applyFont="1" applyFill="1" applyBorder="1" applyAlignment="1">
      <alignment horizontal="center"/>
    </xf>
    <xf numFmtId="3" fontId="4" fillId="2" borderId="33" xfId="0" applyNumberFormat="1" applyFont="1" applyFill="1" applyBorder="1" applyAlignment="1">
      <alignment horizontal="center"/>
    </xf>
    <xf numFmtId="0" fontId="4" fillId="3" borderId="55" xfId="0" applyFont="1" applyFill="1" applyBorder="1"/>
    <xf numFmtId="0" fontId="4" fillId="3" borderId="56" xfId="0" applyFont="1" applyFill="1" applyBorder="1"/>
    <xf numFmtId="0" fontId="8" fillId="3" borderId="12" xfId="0" applyFont="1" applyFill="1" applyBorder="1" applyAlignment="1">
      <alignment horizontal="center" vertical="center" wrapText="1"/>
    </xf>
    <xf numFmtId="164" fontId="8" fillId="2" borderId="10" xfId="0" applyNumberFormat="1" applyFont="1" applyFill="1" applyBorder="1" applyAlignment="1">
      <alignment horizontal="center" vertical="center" wrapText="1"/>
    </xf>
    <xf numFmtId="164" fontId="8" fillId="2" borderId="49" xfId="0" applyNumberFormat="1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vertical="center" wrapText="1"/>
    </xf>
    <xf numFmtId="0" fontId="9" fillId="2" borderId="50" xfId="0" applyFont="1" applyFill="1" applyBorder="1" applyAlignment="1">
      <alignment vertical="center" wrapText="1"/>
    </xf>
    <xf numFmtId="0" fontId="9" fillId="2" borderId="38" xfId="0" applyFont="1" applyFill="1" applyBorder="1" applyAlignment="1">
      <alignment horizontal="center" vertical="center" wrapText="1"/>
    </xf>
    <xf numFmtId="3" fontId="9" fillId="2" borderId="38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3" fontId="10" fillId="2" borderId="1" xfId="0" applyNumberFormat="1" applyFont="1" applyFill="1" applyBorder="1" applyAlignment="1">
      <alignment horizontal="center" vertical="center" wrapText="1"/>
    </xf>
    <xf numFmtId="0" fontId="10" fillId="2" borderId="86" xfId="0" applyFont="1" applyFill="1" applyBorder="1" applyAlignment="1">
      <alignment vertical="center" wrapText="1"/>
    </xf>
    <xf numFmtId="0" fontId="10" fillId="2" borderId="26" xfId="0" applyFont="1" applyFill="1" applyBorder="1" applyAlignment="1">
      <alignment horizontal="center" vertical="center" wrapText="1"/>
    </xf>
    <xf numFmtId="3" fontId="10" fillId="2" borderId="26" xfId="0" applyNumberFormat="1" applyFont="1" applyFill="1" applyBorder="1" applyAlignment="1">
      <alignment horizontal="center" vertical="center" wrapText="1"/>
    </xf>
    <xf numFmtId="0" fontId="10" fillId="2" borderId="51" xfId="0" applyFont="1" applyFill="1" applyBorder="1" applyAlignment="1">
      <alignment vertical="center" wrapText="1"/>
    </xf>
    <xf numFmtId="0" fontId="10" fillId="2" borderId="40" xfId="0" applyFont="1" applyFill="1" applyBorder="1" applyAlignment="1">
      <alignment horizontal="center" vertical="center" wrapText="1"/>
    </xf>
    <xf numFmtId="3" fontId="10" fillId="2" borderId="40" xfId="0" applyNumberFormat="1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vertical="center" wrapText="1"/>
    </xf>
    <xf numFmtId="0" fontId="9" fillId="2" borderId="5" xfId="0" applyFont="1" applyFill="1" applyBorder="1" applyAlignment="1">
      <alignment horizontal="center" vertical="center" wrapText="1"/>
    </xf>
    <xf numFmtId="3" fontId="9" fillId="2" borderId="5" xfId="0" applyNumberFormat="1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8" fillId="2" borderId="86" xfId="0" applyFont="1" applyFill="1" applyBorder="1" applyAlignment="1">
      <alignment vertical="center" wrapText="1"/>
    </xf>
    <xf numFmtId="3" fontId="8" fillId="2" borderId="26" xfId="0" applyNumberFormat="1" applyFont="1" applyFill="1" applyBorder="1" applyAlignment="1">
      <alignment horizontal="center" vertical="center" wrapText="1"/>
    </xf>
    <xf numFmtId="164" fontId="10" fillId="2" borderId="27" xfId="0" applyNumberFormat="1" applyFont="1" applyFill="1" applyBorder="1" applyAlignment="1">
      <alignment horizontal="center" vertical="center" wrapText="1"/>
    </xf>
    <xf numFmtId="164" fontId="10" fillId="2" borderId="10" xfId="0" applyNumberFormat="1" applyFont="1" applyFill="1" applyBorder="1" applyAlignment="1">
      <alignment horizontal="center" vertical="center" wrapText="1"/>
    </xf>
    <xf numFmtId="164" fontId="8" fillId="2" borderId="13" xfId="0" applyNumberFormat="1" applyFont="1" applyFill="1" applyBorder="1" applyAlignment="1">
      <alignment horizontal="center" vertical="center" wrapText="1"/>
    </xf>
    <xf numFmtId="164" fontId="10" fillId="2" borderId="49" xfId="0" applyNumberFormat="1" applyFont="1" applyFill="1" applyBorder="1" applyAlignment="1">
      <alignment horizontal="center" vertical="center" wrapText="1"/>
    </xf>
    <xf numFmtId="165" fontId="4" fillId="2" borderId="86" xfId="0" applyNumberFormat="1" applyFont="1" applyFill="1" applyBorder="1" applyAlignment="1">
      <alignment horizontal="center" vertical="center"/>
    </xf>
    <xf numFmtId="165" fontId="4" fillId="2" borderId="26" xfId="0" applyNumberFormat="1" applyFont="1" applyFill="1" applyBorder="1" applyAlignment="1">
      <alignment horizontal="center" vertical="center"/>
    </xf>
    <xf numFmtId="3" fontId="6" fillId="2" borderId="22" xfId="0" applyNumberFormat="1" applyFont="1" applyFill="1" applyBorder="1" applyAlignment="1">
      <alignment horizontal="center" vertical="center"/>
    </xf>
    <xf numFmtId="3" fontId="6" fillId="2" borderId="23" xfId="0" applyNumberFormat="1" applyFont="1" applyFill="1" applyBorder="1" applyAlignment="1">
      <alignment horizontal="center" vertical="center"/>
    </xf>
    <xf numFmtId="3" fontId="6" fillId="2" borderId="92" xfId="0" applyNumberFormat="1" applyFont="1" applyFill="1" applyBorder="1" applyAlignment="1">
      <alignment horizontal="center" vertical="center"/>
    </xf>
    <xf numFmtId="3" fontId="6" fillId="2" borderId="91" xfId="0" applyNumberFormat="1" applyFont="1" applyFill="1" applyBorder="1" applyAlignment="1">
      <alignment horizontal="center" vertical="center"/>
    </xf>
    <xf numFmtId="165" fontId="6" fillId="2" borderId="89" xfId="0" applyNumberFormat="1" applyFont="1" applyFill="1" applyBorder="1" applyAlignment="1">
      <alignment horizontal="center" vertical="center"/>
    </xf>
    <xf numFmtId="165" fontId="6" fillId="2" borderId="88" xfId="0" applyNumberFormat="1" applyFont="1" applyFill="1" applyBorder="1" applyAlignment="1">
      <alignment horizontal="center" vertical="center"/>
    </xf>
    <xf numFmtId="165" fontId="6" fillId="2" borderId="25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/>
    </xf>
    <xf numFmtId="0" fontId="0" fillId="2" borderId="0" xfId="0" applyFont="1" applyFill="1" applyAlignment="1"/>
    <xf numFmtId="3" fontId="8" fillId="4" borderId="86" xfId="0" applyNumberFormat="1" applyFont="1" applyFill="1" applyBorder="1" applyAlignment="1">
      <alignment horizontal="center" vertical="center"/>
    </xf>
    <xf numFmtId="3" fontId="8" fillId="4" borderId="26" xfId="0" quotePrefix="1" applyNumberFormat="1" applyFont="1" applyFill="1" applyBorder="1" applyAlignment="1">
      <alignment horizontal="center" vertical="center"/>
    </xf>
    <xf numFmtId="3" fontId="8" fillId="4" borderId="26" xfId="0" applyNumberFormat="1" applyFont="1" applyFill="1" applyBorder="1" applyAlignment="1">
      <alignment horizontal="center" vertical="center"/>
    </xf>
    <xf numFmtId="165" fontId="8" fillId="4" borderId="26" xfId="0" applyNumberFormat="1" applyFont="1" applyFill="1" applyBorder="1" applyAlignment="1">
      <alignment horizontal="center" vertical="center"/>
    </xf>
    <xf numFmtId="3" fontId="8" fillId="4" borderId="85" xfId="0" applyNumberFormat="1" applyFont="1" applyFill="1" applyBorder="1" applyAlignment="1">
      <alignment horizontal="center" vertical="center"/>
    </xf>
    <xf numFmtId="165" fontId="8" fillId="4" borderId="85" xfId="0" applyNumberFormat="1" applyFont="1" applyFill="1" applyBorder="1" applyAlignment="1">
      <alignment horizontal="center" vertical="center"/>
    </xf>
    <xf numFmtId="3" fontId="8" fillId="4" borderId="86" xfId="0" quotePrefix="1" applyNumberFormat="1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4" fillId="3" borderId="54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165" fontId="4" fillId="2" borderId="12" xfId="0" quotePrefix="1" applyNumberFormat="1" applyFont="1" applyFill="1" applyBorder="1" applyAlignment="1">
      <alignment horizontal="center" vertical="center" wrapText="1"/>
    </xf>
    <xf numFmtId="165" fontId="4" fillId="2" borderId="13" xfId="0" quotePrefix="1" applyNumberFormat="1" applyFont="1" applyFill="1" applyBorder="1" applyAlignment="1">
      <alignment horizontal="center" vertical="center" wrapText="1"/>
    </xf>
    <xf numFmtId="165" fontId="8" fillId="4" borderId="54" xfId="0" applyNumberFormat="1" applyFont="1" applyFill="1" applyBorder="1" applyAlignment="1">
      <alignment horizontal="center" vertical="center"/>
    </xf>
    <xf numFmtId="165" fontId="8" fillId="4" borderId="26" xfId="0" quotePrefix="1" applyNumberFormat="1" applyFont="1" applyFill="1" applyBorder="1" applyAlignment="1">
      <alignment horizontal="center" vertical="center"/>
    </xf>
    <xf numFmtId="165" fontId="8" fillId="4" borderId="2" xfId="0" quotePrefix="1" applyNumberFormat="1" applyFont="1" applyFill="1" applyBorder="1" applyAlignment="1">
      <alignment horizontal="center" vertical="center"/>
    </xf>
    <xf numFmtId="165" fontId="8" fillId="4" borderId="27" xfId="0" quotePrefix="1" applyNumberFormat="1" applyFont="1" applyFill="1" applyBorder="1" applyAlignment="1">
      <alignment horizontal="center" vertical="center"/>
    </xf>
    <xf numFmtId="165" fontId="8" fillId="4" borderId="8" xfId="0" quotePrefix="1" applyNumberFormat="1" applyFont="1" applyFill="1" applyBorder="1" applyAlignment="1">
      <alignment horizontal="center" vertical="center"/>
    </xf>
    <xf numFmtId="3" fontId="6" fillId="2" borderId="86" xfId="0" applyNumberFormat="1" applyFont="1" applyFill="1" applyBorder="1" applyAlignment="1">
      <alignment horizontal="center" vertical="center" wrapText="1"/>
    </xf>
    <xf numFmtId="3" fontId="6" fillId="2" borderId="5" xfId="0" applyNumberFormat="1" applyFont="1" applyFill="1" applyBorder="1" applyAlignment="1">
      <alignment horizontal="center" vertical="center" wrapText="1"/>
    </xf>
    <xf numFmtId="165" fontId="6" fillId="2" borderId="6" xfId="0" applyNumberFormat="1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left" vertical="center" wrapText="1"/>
    </xf>
    <xf numFmtId="3" fontId="6" fillId="2" borderId="93" xfId="0" applyNumberFormat="1" applyFont="1" applyFill="1" applyBorder="1" applyAlignment="1">
      <alignment horizontal="center" vertical="center" wrapText="1"/>
    </xf>
    <xf numFmtId="3" fontId="6" fillId="2" borderId="94" xfId="0" applyNumberFormat="1" applyFont="1" applyFill="1" applyBorder="1" applyAlignment="1">
      <alignment horizontal="center" vertical="center" wrapText="1"/>
    </xf>
    <xf numFmtId="165" fontId="6" fillId="2" borderId="95" xfId="0" applyNumberFormat="1" applyFont="1" applyFill="1" applyBorder="1" applyAlignment="1">
      <alignment horizontal="center" vertical="center" wrapText="1"/>
    </xf>
    <xf numFmtId="165" fontId="6" fillId="2" borderId="96" xfId="0" applyNumberFormat="1" applyFont="1" applyFill="1" applyBorder="1" applyAlignment="1">
      <alignment horizontal="center" vertical="center" wrapText="1"/>
    </xf>
    <xf numFmtId="165" fontId="4" fillId="2" borderId="53" xfId="0" applyNumberFormat="1" applyFont="1" applyFill="1" applyBorder="1" applyAlignment="1">
      <alignment horizontal="center" vertical="center" wrapText="1"/>
    </xf>
    <xf numFmtId="3" fontId="8" fillId="2" borderId="12" xfId="2" applyNumberFormat="1" applyFont="1" applyFill="1" applyBorder="1" applyAlignment="1">
      <alignment horizontal="center" vertical="center" wrapText="1"/>
    </xf>
    <xf numFmtId="3" fontId="8" fillId="2" borderId="12" xfId="0" applyNumberFormat="1" applyFont="1" applyFill="1" applyBorder="1" applyAlignment="1">
      <alignment horizontal="center" vertical="center"/>
    </xf>
    <xf numFmtId="0" fontId="4" fillId="2" borderId="41" xfId="0" applyFont="1" applyFill="1" applyBorder="1" applyAlignment="1">
      <alignment horizontal="left" vertical="center" wrapText="1"/>
    </xf>
    <xf numFmtId="49" fontId="4" fillId="2" borderId="0" xfId="0" applyNumberFormat="1" applyFont="1" applyFill="1" applyBorder="1" applyAlignment="1">
      <alignment horizontal="left" vertical="center" wrapText="1"/>
    </xf>
    <xf numFmtId="49" fontId="4" fillId="2" borderId="84" xfId="0" applyNumberFormat="1" applyFont="1" applyFill="1" applyBorder="1" applyAlignment="1">
      <alignment horizontal="left" vertical="center" wrapText="1"/>
    </xf>
    <xf numFmtId="49" fontId="4" fillId="2" borderId="0" xfId="0" applyNumberFormat="1" applyFont="1" applyFill="1" applyBorder="1" applyAlignment="1">
      <alignment horizontal="left" vertical="center" wrapText="1" indent="2"/>
    </xf>
    <xf numFmtId="49" fontId="4" fillId="2" borderId="84" xfId="0" applyNumberFormat="1" applyFont="1" applyFill="1" applyBorder="1" applyAlignment="1">
      <alignment horizontal="left" vertical="center" wrapText="1" indent="2"/>
    </xf>
    <xf numFmtId="0" fontId="4" fillId="3" borderId="39" xfId="0" applyFont="1" applyFill="1" applyBorder="1" applyAlignment="1">
      <alignment horizontal="center" vertical="center" wrapText="1"/>
    </xf>
    <xf numFmtId="0" fontId="4" fillId="2" borderId="42" xfId="0" applyFont="1" applyFill="1" applyBorder="1" applyAlignment="1">
      <alignment horizontal="center" vertical="center" wrapText="1"/>
    </xf>
    <xf numFmtId="0" fontId="4" fillId="2" borderId="43" xfId="0" applyFont="1" applyFill="1" applyBorder="1" applyAlignment="1">
      <alignment horizontal="center" vertical="center" wrapText="1"/>
    </xf>
    <xf numFmtId="0" fontId="4" fillId="3" borderId="64" xfId="0" applyFont="1" applyFill="1" applyBorder="1" applyAlignment="1">
      <alignment horizontal="center" vertical="center"/>
    </xf>
    <xf numFmtId="0" fontId="4" fillId="3" borderId="67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left" vertical="center" wrapText="1"/>
    </xf>
    <xf numFmtId="0" fontId="5" fillId="2" borderId="17" xfId="0" applyFont="1" applyFill="1" applyBorder="1" applyAlignment="1">
      <alignment horizontal="left" vertical="center" wrapText="1"/>
    </xf>
    <xf numFmtId="0" fontId="4" fillId="3" borderId="12" xfId="0" applyFont="1" applyFill="1" applyBorder="1" applyAlignment="1">
      <alignment horizontal="center" vertical="center" wrapText="1"/>
    </xf>
    <xf numFmtId="2" fontId="8" fillId="3" borderId="22" xfId="0" applyNumberFormat="1" applyFont="1" applyFill="1" applyBorder="1" applyAlignment="1">
      <alignment horizontal="center" vertical="center" wrapText="1"/>
    </xf>
    <xf numFmtId="166" fontId="8" fillId="3" borderId="23" xfId="2" applyNumberFormat="1" applyFont="1" applyFill="1" applyBorder="1" applyAlignment="1">
      <alignment horizontal="center" vertical="center" wrapText="1"/>
    </xf>
    <xf numFmtId="2" fontId="4" fillId="3" borderId="23" xfId="0" applyNumberFormat="1" applyFont="1" applyFill="1" applyBorder="1" applyAlignment="1">
      <alignment horizontal="center" vertical="center" wrapText="1"/>
    </xf>
    <xf numFmtId="0" fontId="8" fillId="3" borderId="22" xfId="0" applyFont="1" applyFill="1" applyBorder="1" applyAlignment="1">
      <alignment horizontal="center" vertical="center" wrapText="1"/>
    </xf>
    <xf numFmtId="0" fontId="8" fillId="3" borderId="23" xfId="0" applyFont="1" applyFill="1" applyBorder="1" applyAlignment="1">
      <alignment horizontal="center" vertical="center" wrapText="1"/>
    </xf>
    <xf numFmtId="164" fontId="4" fillId="2" borderId="8" xfId="0" applyNumberFormat="1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3" borderId="37" xfId="0" applyFont="1" applyFill="1" applyBorder="1" applyAlignment="1">
      <alignment horizontal="center" vertical="center" wrapText="1"/>
    </xf>
    <xf numFmtId="165" fontId="4" fillId="2" borderId="21" xfId="0" applyNumberFormat="1" applyFont="1" applyFill="1" applyBorder="1" applyAlignment="1">
      <alignment horizontal="center" vertical="center" wrapText="1"/>
    </xf>
    <xf numFmtId="165" fontId="6" fillId="2" borderId="81" xfId="0" applyNumberFormat="1" applyFont="1" applyFill="1" applyBorder="1" applyAlignment="1">
      <alignment horizontal="center" vertical="center" wrapText="1"/>
    </xf>
    <xf numFmtId="165" fontId="4" fillId="2" borderId="59" xfId="0" applyNumberFormat="1" applyFont="1" applyFill="1" applyBorder="1" applyAlignment="1">
      <alignment horizontal="center" vertical="center" wrapText="1"/>
    </xf>
    <xf numFmtId="165" fontId="6" fillId="2" borderId="6" xfId="3" applyNumberFormat="1" applyFont="1" applyFill="1" applyBorder="1" applyAlignment="1">
      <alignment horizontal="center" vertical="center" wrapText="1"/>
    </xf>
    <xf numFmtId="165" fontId="6" fillId="2" borderId="52" xfId="0" applyNumberFormat="1" applyFont="1" applyFill="1" applyBorder="1" applyAlignment="1">
      <alignment horizontal="center" vertical="center" wrapText="1"/>
    </xf>
    <xf numFmtId="14" fontId="4" fillId="3" borderId="50" xfId="0" applyNumberFormat="1" applyFont="1" applyFill="1" applyBorder="1" applyAlignment="1">
      <alignment horizontal="center" vertical="center" wrapText="1"/>
    </xf>
    <xf numFmtId="14" fontId="4" fillId="3" borderId="58" xfId="0" applyNumberFormat="1" applyFont="1" applyFill="1" applyBorder="1" applyAlignment="1">
      <alignment horizontal="center" vertical="center" wrapText="1"/>
    </xf>
    <xf numFmtId="0" fontId="4" fillId="2" borderId="55" xfId="0" applyFont="1" applyFill="1" applyBorder="1" applyAlignment="1">
      <alignment horizontal="left" vertical="center"/>
    </xf>
    <xf numFmtId="3" fontId="4" fillId="2" borderId="43" xfId="0" applyNumberFormat="1" applyFont="1" applyFill="1" applyBorder="1" applyAlignment="1">
      <alignment horizontal="center" vertical="center"/>
    </xf>
    <xf numFmtId="3" fontId="4" fillId="2" borderId="21" xfId="0" applyNumberFormat="1" applyFont="1" applyFill="1" applyBorder="1" applyAlignment="1">
      <alignment horizontal="center" vertical="center"/>
    </xf>
    <xf numFmtId="3" fontId="4" fillId="2" borderId="59" xfId="0" applyNumberFormat="1" applyFont="1" applyFill="1" applyBorder="1" applyAlignment="1">
      <alignment horizontal="center" vertical="center"/>
    </xf>
    <xf numFmtId="3" fontId="4" fillId="2" borderId="42" xfId="0" applyNumberFormat="1" applyFont="1" applyFill="1" applyBorder="1" applyAlignment="1">
      <alignment horizontal="center" vertical="center"/>
    </xf>
    <xf numFmtId="3" fontId="4" fillId="2" borderId="20" xfId="0" applyNumberFormat="1" applyFont="1" applyFill="1" applyBorder="1" applyAlignment="1">
      <alignment horizontal="center" vertical="center"/>
    </xf>
    <xf numFmtId="3" fontId="4" fillId="2" borderId="74" xfId="0" applyNumberFormat="1" applyFont="1" applyFill="1" applyBorder="1" applyAlignment="1">
      <alignment horizontal="center" vertical="center"/>
    </xf>
    <xf numFmtId="0" fontId="4" fillId="3" borderId="89" xfId="0" applyFont="1" applyFill="1" applyBorder="1" applyAlignment="1">
      <alignment wrapText="1"/>
    </xf>
    <xf numFmtId="0" fontId="4" fillId="3" borderId="90" xfId="0" applyFont="1" applyFill="1" applyBorder="1" applyAlignment="1">
      <alignment horizontal="center" vertical="center" wrapText="1"/>
    </xf>
    <xf numFmtId="0" fontId="8" fillId="3" borderId="50" xfId="0" applyFont="1" applyFill="1" applyBorder="1" applyAlignment="1">
      <alignment horizontal="center" vertical="center" wrapText="1"/>
    </xf>
    <xf numFmtId="0" fontId="8" fillId="3" borderId="38" xfId="0" applyFont="1" applyFill="1" applyBorder="1" applyAlignment="1">
      <alignment horizontal="center" vertical="center" wrapText="1"/>
    </xf>
    <xf numFmtId="0" fontId="8" fillId="3" borderId="39" xfId="0" applyFont="1" applyFill="1" applyBorder="1" applyAlignment="1">
      <alignment horizontal="center" vertical="center" wrapText="1"/>
    </xf>
    <xf numFmtId="0" fontId="8" fillId="3" borderId="43" xfId="0" applyFont="1" applyFill="1" applyBorder="1" applyAlignment="1">
      <alignment horizontal="center" vertical="center" wrapText="1"/>
    </xf>
    <xf numFmtId="0" fontId="8" fillId="3" borderId="85" xfId="0" applyFont="1" applyFill="1" applyBorder="1" applyAlignment="1">
      <alignment horizontal="right" vertical="center" wrapText="1"/>
    </xf>
    <xf numFmtId="164" fontId="8" fillId="2" borderId="10" xfId="0" quotePrefix="1" applyNumberFormat="1" applyFont="1" applyFill="1" applyBorder="1" applyAlignment="1">
      <alignment horizontal="center" vertical="center" wrapText="1"/>
    </xf>
    <xf numFmtId="164" fontId="8" fillId="2" borderId="13" xfId="0" quotePrefix="1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4" fillId="3" borderId="28" xfId="0" quotePrefix="1" applyNumberFormat="1" applyFont="1" applyFill="1" applyBorder="1" applyAlignment="1">
      <alignment horizontal="center" vertical="center" wrapText="1"/>
    </xf>
    <xf numFmtId="49" fontId="4" fillId="3" borderId="5" xfId="0" applyNumberFormat="1" applyFont="1" applyFill="1" applyBorder="1" applyAlignment="1">
      <alignment horizontal="center" vertical="center" wrapText="1"/>
    </xf>
    <xf numFmtId="49" fontId="4" fillId="3" borderId="5" xfId="0" applyNumberFormat="1" applyFont="1" applyFill="1" applyBorder="1" applyAlignment="1">
      <alignment horizontal="center" vertical="center"/>
    </xf>
    <xf numFmtId="49" fontId="4" fillId="3" borderId="52" xfId="0" applyNumberFormat="1" applyFont="1" applyFill="1" applyBorder="1" applyAlignment="1">
      <alignment horizontal="center" vertical="center"/>
    </xf>
    <xf numFmtId="0" fontId="6" fillId="2" borderId="29" xfId="0" applyFont="1" applyFill="1" applyBorder="1" applyAlignment="1">
      <alignment horizontal="center" vertical="center"/>
    </xf>
    <xf numFmtId="0" fontId="6" fillId="2" borderId="26" xfId="0" applyFont="1" applyFill="1" applyBorder="1" applyAlignment="1">
      <alignment horizontal="center" vertical="center"/>
    </xf>
    <xf numFmtId="164" fontId="6" fillId="2" borderId="26" xfId="0" applyNumberFormat="1" applyFont="1" applyFill="1" applyBorder="1" applyAlignment="1">
      <alignment horizontal="center" vertical="center"/>
    </xf>
    <xf numFmtId="0" fontId="6" fillId="2" borderId="85" xfId="0" applyFont="1" applyFill="1" applyBorder="1" applyAlignment="1">
      <alignment horizontal="center" vertical="center"/>
    </xf>
    <xf numFmtId="164" fontId="6" fillId="2" borderId="27" xfId="0" applyNumberFormat="1" applyFont="1" applyFill="1" applyBorder="1" applyAlignment="1">
      <alignment horizontal="center" vertical="center"/>
    </xf>
    <xf numFmtId="0" fontId="6" fillId="2" borderId="37" xfId="0" applyFont="1" applyFill="1" applyBorder="1" applyAlignment="1">
      <alignment horizontal="center" vertical="center"/>
    </xf>
    <xf numFmtId="0" fontId="6" fillId="2" borderId="38" xfId="0" applyFont="1" applyFill="1" applyBorder="1" applyAlignment="1">
      <alignment horizontal="center" vertical="center"/>
    </xf>
    <xf numFmtId="0" fontId="6" fillId="2" borderId="47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left" vertical="center" wrapText="1"/>
    </xf>
    <xf numFmtId="0" fontId="4" fillId="2" borderId="17" xfId="0" applyFont="1" applyFill="1" applyBorder="1" applyAlignment="1">
      <alignment horizontal="center" vertical="center"/>
    </xf>
    <xf numFmtId="0" fontId="4" fillId="2" borderId="0" xfId="0" applyFont="1" applyFill="1" applyBorder="1"/>
    <xf numFmtId="0" fontId="4" fillId="2" borderId="3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53" xfId="0" applyFont="1" applyFill="1" applyBorder="1" applyAlignment="1">
      <alignment horizontal="center" vertical="center"/>
    </xf>
    <xf numFmtId="164" fontId="4" fillId="2" borderId="30" xfId="0" applyNumberFormat="1" applyFont="1" applyFill="1" applyBorder="1" applyAlignment="1">
      <alignment horizontal="center" vertical="center"/>
    </xf>
    <xf numFmtId="0" fontId="4" fillId="2" borderId="45" xfId="0" applyFont="1" applyFill="1" applyBorder="1" applyAlignment="1">
      <alignment horizontal="center" vertical="center"/>
    </xf>
    <xf numFmtId="0" fontId="4" fillId="2" borderId="30" xfId="0" applyFont="1" applyFill="1" applyBorder="1" applyAlignment="1">
      <alignment horizontal="center" vertical="center"/>
    </xf>
    <xf numFmtId="164" fontId="4" fillId="2" borderId="31" xfId="0" applyNumberFormat="1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54" xfId="0" applyFont="1" applyFill="1" applyBorder="1" applyAlignment="1">
      <alignment horizontal="center" vertical="center"/>
    </xf>
    <xf numFmtId="0" fontId="4" fillId="2" borderId="31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 wrapText="1"/>
    </xf>
    <xf numFmtId="165" fontId="4" fillId="2" borderId="0" xfId="0" applyNumberFormat="1" applyFont="1" applyFill="1"/>
    <xf numFmtId="0" fontId="0" fillId="2" borderId="0" xfId="0" applyFont="1" applyFill="1" applyAlignment="1">
      <alignment horizontal="center" vertical="center"/>
    </xf>
    <xf numFmtId="164" fontId="4" fillId="2" borderId="0" xfId="0" applyNumberFormat="1" applyFont="1" applyFill="1" applyAlignment="1">
      <alignment horizontal="center" vertical="center"/>
    </xf>
    <xf numFmtId="164" fontId="0" fillId="2" borderId="0" xfId="0" applyNumberFormat="1" applyFont="1" applyFill="1"/>
    <xf numFmtId="164" fontId="0" fillId="2" borderId="0" xfId="0" applyNumberFormat="1" applyFont="1" applyFill="1" applyAlignment="1">
      <alignment horizontal="center" vertical="center"/>
    </xf>
    <xf numFmtId="3" fontId="0" fillId="2" borderId="0" xfId="0" applyNumberFormat="1" applyFont="1" applyFill="1"/>
    <xf numFmtId="164" fontId="4" fillId="2" borderId="0" xfId="0" applyNumberFormat="1" applyFont="1" applyFill="1"/>
    <xf numFmtId="0" fontId="13" fillId="2" borderId="36" xfId="0" applyFont="1" applyFill="1" applyBorder="1" applyAlignment="1">
      <alignment horizontal="left" vertical="center" wrapText="1"/>
    </xf>
    <xf numFmtId="3" fontId="13" fillId="2" borderId="36" xfId="0" applyNumberFormat="1" applyFont="1" applyFill="1" applyBorder="1" applyAlignment="1">
      <alignment horizontal="center" vertical="center"/>
    </xf>
    <xf numFmtId="3" fontId="13" fillId="2" borderId="50" xfId="0" applyNumberFormat="1" applyFont="1" applyFill="1" applyBorder="1" applyAlignment="1">
      <alignment horizontal="center" vertical="center"/>
    </xf>
    <xf numFmtId="3" fontId="13" fillId="2" borderId="38" xfId="0" applyNumberFormat="1" applyFont="1" applyFill="1" applyBorder="1" applyAlignment="1">
      <alignment horizontal="center" vertical="center"/>
    </xf>
    <xf numFmtId="3" fontId="13" fillId="2" borderId="39" xfId="0" applyNumberFormat="1" applyFont="1" applyFill="1" applyBorder="1" applyAlignment="1">
      <alignment horizontal="center" vertical="center"/>
    </xf>
    <xf numFmtId="3" fontId="12" fillId="2" borderId="61" xfId="0" applyNumberFormat="1" applyFont="1" applyFill="1" applyBorder="1" applyAlignment="1">
      <alignment horizontal="center" vertical="center"/>
    </xf>
    <xf numFmtId="3" fontId="12" fillId="2" borderId="75" xfId="0" applyNumberFormat="1" applyFont="1" applyFill="1" applyBorder="1" applyAlignment="1">
      <alignment horizontal="center" vertical="center"/>
    </xf>
    <xf numFmtId="3" fontId="12" fillId="2" borderId="62" xfId="0" applyNumberFormat="1" applyFont="1" applyFill="1" applyBorder="1" applyAlignment="1">
      <alignment horizontal="center" vertical="center"/>
    </xf>
    <xf numFmtId="3" fontId="12" fillId="2" borderId="9" xfId="0" applyNumberFormat="1" applyFont="1" applyFill="1" applyBorder="1" applyAlignment="1">
      <alignment horizontal="center" vertical="center"/>
    </xf>
    <xf numFmtId="3" fontId="12" fillId="2" borderId="1" xfId="0" applyNumberFormat="1" applyFont="1" applyFill="1" applyBorder="1" applyAlignment="1">
      <alignment horizontal="center" vertical="center"/>
    </xf>
    <xf numFmtId="3" fontId="12" fillId="2" borderId="10" xfId="0" applyNumberFormat="1" applyFont="1" applyFill="1" applyBorder="1" applyAlignment="1">
      <alignment horizontal="center" vertical="center"/>
    </xf>
    <xf numFmtId="3" fontId="12" fillId="2" borderId="7" xfId="0" applyNumberFormat="1" applyFont="1" applyFill="1" applyBorder="1" applyAlignment="1">
      <alignment horizontal="center" vertical="center"/>
    </xf>
    <xf numFmtId="3" fontId="12" fillId="2" borderId="2" xfId="0" applyNumberFormat="1" applyFont="1" applyFill="1" applyBorder="1" applyAlignment="1">
      <alignment horizontal="center" vertical="center"/>
    </xf>
    <xf numFmtId="3" fontId="12" fillId="2" borderId="8" xfId="0" applyNumberFormat="1" applyFont="1" applyFill="1" applyBorder="1" applyAlignment="1">
      <alignment horizontal="center" vertical="center"/>
    </xf>
    <xf numFmtId="3" fontId="12" fillId="2" borderId="11" xfId="0" applyNumberFormat="1" applyFont="1" applyFill="1" applyBorder="1" applyAlignment="1">
      <alignment horizontal="center" vertical="center"/>
    </xf>
    <xf numFmtId="3" fontId="12" fillId="2" borderId="12" xfId="0" applyNumberFormat="1" applyFont="1" applyFill="1" applyBorder="1" applyAlignment="1">
      <alignment horizontal="center" vertical="center"/>
    </xf>
    <xf numFmtId="3" fontId="12" fillId="2" borderId="13" xfId="0" applyNumberFormat="1" applyFont="1" applyFill="1" applyBorder="1" applyAlignment="1">
      <alignment horizontal="center" vertical="center"/>
    </xf>
    <xf numFmtId="0" fontId="12" fillId="2" borderId="0" xfId="0" applyFont="1" applyFill="1" applyAlignment="1">
      <alignment horizontal="left" vertical="center"/>
    </xf>
    <xf numFmtId="0" fontId="12" fillId="2" borderId="0" xfId="0" applyFont="1" applyFill="1"/>
    <xf numFmtId="0" fontId="12" fillId="3" borderId="64" xfId="0" applyFont="1" applyFill="1" applyBorder="1" applyAlignment="1">
      <alignment horizontal="center" vertical="center"/>
    </xf>
    <xf numFmtId="0" fontId="12" fillId="3" borderId="44" xfId="0" applyFont="1" applyFill="1" applyBorder="1"/>
    <xf numFmtId="0" fontId="12" fillId="3" borderId="69" xfId="0" applyFont="1" applyFill="1" applyBorder="1" applyAlignment="1">
      <alignment horizontal="center" vertical="center"/>
    </xf>
    <xf numFmtId="0" fontId="12" fillId="3" borderId="48" xfId="0" applyFont="1" applyFill="1" applyBorder="1"/>
    <xf numFmtId="0" fontId="12" fillId="3" borderId="67" xfId="0" applyFont="1" applyFill="1" applyBorder="1"/>
    <xf numFmtId="0" fontId="12" fillId="3" borderId="28" xfId="0" applyFont="1" applyFill="1" applyBorder="1" applyAlignment="1">
      <alignment horizontal="center" vertical="center" wrapText="1"/>
    </xf>
    <xf numFmtId="16" fontId="12" fillId="3" borderId="5" xfId="0" applyNumberFormat="1" applyFont="1" applyFill="1" applyBorder="1" applyAlignment="1">
      <alignment horizontal="center" vertical="center" wrapText="1"/>
    </xf>
    <xf numFmtId="16" fontId="12" fillId="3" borderId="6" xfId="0" applyNumberFormat="1" applyFont="1" applyFill="1" applyBorder="1" applyAlignment="1">
      <alignment horizontal="center" vertical="center" wrapText="1"/>
    </xf>
    <xf numFmtId="0" fontId="4" fillId="3" borderId="58" xfId="0" applyFont="1" applyFill="1" applyBorder="1" applyAlignment="1">
      <alignment horizontal="center" vertical="center" wrapText="1"/>
    </xf>
    <xf numFmtId="0" fontId="4" fillId="3" borderId="44" xfId="0" applyFont="1" applyFill="1" applyBorder="1" applyAlignment="1">
      <alignment horizontal="center" vertical="center"/>
    </xf>
    <xf numFmtId="0" fontId="4" fillId="3" borderId="36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 wrapText="1"/>
    </xf>
    <xf numFmtId="0" fontId="4" fillId="2" borderId="33" xfId="0" applyFont="1" applyFill="1" applyBorder="1" applyAlignment="1">
      <alignment vertical="center" wrapText="1"/>
    </xf>
    <xf numFmtId="0" fontId="12" fillId="2" borderId="60" xfId="0" applyFont="1" applyFill="1" applyBorder="1" applyAlignment="1">
      <alignment horizontal="left" vertical="center" wrapText="1"/>
    </xf>
    <xf numFmtId="3" fontId="12" fillId="2" borderId="60" xfId="0" applyNumberFormat="1" applyFont="1" applyFill="1" applyBorder="1" applyAlignment="1">
      <alignment horizontal="center" vertical="center"/>
    </xf>
    <xf numFmtId="0" fontId="12" fillId="2" borderId="18" xfId="0" applyFont="1" applyFill="1" applyBorder="1" applyAlignment="1">
      <alignment horizontal="left" vertical="center" wrapText="1"/>
    </xf>
    <xf numFmtId="3" fontId="12" fillId="2" borderId="18" xfId="0" applyNumberFormat="1" applyFont="1" applyFill="1" applyBorder="1" applyAlignment="1">
      <alignment horizontal="center" vertical="center"/>
    </xf>
    <xf numFmtId="0" fontId="12" fillId="2" borderId="34" xfId="0" applyFont="1" applyFill="1" applyBorder="1"/>
    <xf numFmtId="3" fontId="12" fillId="2" borderId="34" xfId="0" applyNumberFormat="1" applyFont="1" applyFill="1" applyBorder="1" applyAlignment="1">
      <alignment horizontal="center" vertical="center"/>
    </xf>
    <xf numFmtId="0" fontId="12" fillId="2" borderId="18" xfId="0" applyFont="1" applyFill="1" applyBorder="1"/>
    <xf numFmtId="16" fontId="12" fillId="2" borderId="18" xfId="0" applyNumberFormat="1" applyFont="1" applyFill="1" applyBorder="1"/>
    <xf numFmtId="0" fontId="12" fillId="2" borderId="33" xfId="0" applyFont="1" applyFill="1" applyBorder="1"/>
    <xf numFmtId="3" fontId="12" fillId="2" borderId="33" xfId="0" applyNumberFormat="1" applyFont="1" applyFill="1" applyBorder="1" applyAlignment="1">
      <alignment horizontal="center" vertical="center"/>
    </xf>
    <xf numFmtId="0" fontId="14" fillId="2" borderId="0" xfId="0" applyFont="1" applyFill="1"/>
    <xf numFmtId="0" fontId="15" fillId="2" borderId="0" xfId="0" applyFont="1" applyFill="1"/>
    <xf numFmtId="0" fontId="14" fillId="3" borderId="64" xfId="0" applyFont="1" applyFill="1" applyBorder="1" applyAlignment="1">
      <alignment horizontal="center" vertical="center"/>
    </xf>
    <xf numFmtId="0" fontId="14" fillId="3" borderId="69" xfId="0" applyFont="1" applyFill="1" applyBorder="1" applyAlignment="1">
      <alignment horizontal="center" vertical="center"/>
    </xf>
    <xf numFmtId="0" fontId="14" fillId="3" borderId="67" xfId="0" applyFont="1" applyFill="1" applyBorder="1"/>
    <xf numFmtId="0" fontId="14" fillId="3" borderId="28" xfId="0" applyFont="1" applyFill="1" applyBorder="1" applyAlignment="1">
      <alignment horizontal="center" vertical="center" wrapText="1"/>
    </xf>
    <xf numFmtId="16" fontId="14" fillId="3" borderId="5" xfId="0" applyNumberFormat="1" applyFont="1" applyFill="1" applyBorder="1" applyAlignment="1">
      <alignment horizontal="center" vertical="center" wrapText="1"/>
    </xf>
    <xf numFmtId="16" fontId="14" fillId="3" borderId="6" xfId="0" applyNumberFormat="1" applyFont="1" applyFill="1" applyBorder="1" applyAlignment="1">
      <alignment horizontal="center" vertical="center" wrapText="1"/>
    </xf>
    <xf numFmtId="0" fontId="16" fillId="2" borderId="36" xfId="0" applyFont="1" applyFill="1" applyBorder="1" applyAlignment="1">
      <alignment horizontal="left" vertical="center" wrapText="1"/>
    </xf>
    <xf numFmtId="3" fontId="16" fillId="2" borderId="36" xfId="0" applyNumberFormat="1" applyFont="1" applyFill="1" applyBorder="1" applyAlignment="1">
      <alignment horizontal="center" vertical="center"/>
    </xf>
    <xf numFmtId="3" fontId="16" fillId="2" borderId="50" xfId="0" applyNumberFormat="1" applyFont="1" applyFill="1" applyBorder="1" applyAlignment="1">
      <alignment horizontal="center" vertical="center"/>
    </xf>
    <xf numFmtId="3" fontId="16" fillId="2" borderId="38" xfId="0" applyNumberFormat="1" applyFont="1" applyFill="1" applyBorder="1" applyAlignment="1">
      <alignment horizontal="center" vertical="center"/>
    </xf>
    <xf numFmtId="3" fontId="16" fillId="2" borderId="39" xfId="0" applyNumberFormat="1" applyFont="1" applyFill="1" applyBorder="1" applyAlignment="1">
      <alignment horizontal="center" vertical="center"/>
    </xf>
    <xf numFmtId="0" fontId="14" fillId="2" borderId="60" xfId="0" applyFont="1" applyFill="1" applyBorder="1" applyAlignment="1">
      <alignment horizontal="left" vertical="center" wrapText="1"/>
    </xf>
    <xf numFmtId="3" fontId="14" fillId="2" borderId="60" xfId="0" applyNumberFormat="1" applyFont="1" applyFill="1" applyBorder="1" applyAlignment="1">
      <alignment horizontal="center" vertical="center"/>
    </xf>
    <xf numFmtId="3" fontId="14" fillId="2" borderId="61" xfId="0" applyNumberFormat="1" applyFont="1" applyFill="1" applyBorder="1" applyAlignment="1">
      <alignment horizontal="center" vertical="center"/>
    </xf>
    <xf numFmtId="3" fontId="14" fillId="2" borderId="75" xfId="0" applyNumberFormat="1" applyFont="1" applyFill="1" applyBorder="1" applyAlignment="1">
      <alignment horizontal="center" vertical="center"/>
    </xf>
    <xf numFmtId="3" fontId="14" fillId="2" borderId="62" xfId="0" applyNumberFormat="1" applyFont="1" applyFill="1" applyBorder="1" applyAlignment="1">
      <alignment horizontal="center" vertical="center"/>
    </xf>
    <xf numFmtId="0" fontId="14" fillId="2" borderId="18" xfId="0" applyFont="1" applyFill="1" applyBorder="1" applyAlignment="1">
      <alignment horizontal="left" vertical="center" wrapText="1"/>
    </xf>
    <xf numFmtId="3" fontId="14" fillId="2" borderId="18" xfId="0" applyNumberFormat="1" applyFont="1" applyFill="1" applyBorder="1" applyAlignment="1">
      <alignment horizontal="center" vertical="center"/>
    </xf>
    <xf numFmtId="3" fontId="14" fillId="2" borderId="9" xfId="0" applyNumberFormat="1" applyFont="1" applyFill="1" applyBorder="1" applyAlignment="1">
      <alignment horizontal="center" vertical="center"/>
    </xf>
    <xf numFmtId="3" fontId="14" fillId="2" borderId="1" xfId="0" applyNumberFormat="1" applyFont="1" applyFill="1" applyBorder="1" applyAlignment="1">
      <alignment horizontal="center" vertical="center"/>
    </xf>
    <xf numFmtId="3" fontId="14" fillId="2" borderId="10" xfId="0" applyNumberFormat="1" applyFont="1" applyFill="1" applyBorder="1" applyAlignment="1">
      <alignment horizontal="center" vertical="center"/>
    </xf>
    <xf numFmtId="0" fontId="14" fillId="2" borderId="60" xfId="0" applyFont="1" applyFill="1" applyBorder="1"/>
    <xf numFmtId="0" fontId="14" fillId="2" borderId="18" xfId="0" applyFont="1" applyFill="1" applyBorder="1"/>
    <xf numFmtId="16" fontId="14" fillId="2" borderId="18" xfId="0" applyNumberFormat="1" applyFont="1" applyFill="1" applyBorder="1"/>
    <xf numFmtId="0" fontId="14" fillId="2" borderId="33" xfId="0" applyFont="1" applyFill="1" applyBorder="1"/>
    <xf numFmtId="3" fontId="14" fillId="2" borderId="33" xfId="0" applyNumberFormat="1" applyFont="1" applyFill="1" applyBorder="1" applyAlignment="1">
      <alignment horizontal="center" vertical="center"/>
    </xf>
    <xf numFmtId="3" fontId="14" fillId="2" borderId="11" xfId="0" applyNumberFormat="1" applyFont="1" applyFill="1" applyBorder="1" applyAlignment="1">
      <alignment horizontal="center" vertical="center"/>
    </xf>
    <xf numFmtId="3" fontId="14" fillId="2" borderId="12" xfId="0" applyNumberFormat="1" applyFont="1" applyFill="1" applyBorder="1" applyAlignment="1">
      <alignment horizontal="center" vertical="center"/>
    </xf>
    <xf numFmtId="3" fontId="14" fillId="2" borderId="13" xfId="0" applyNumberFormat="1" applyFont="1" applyFill="1" applyBorder="1" applyAlignment="1">
      <alignment horizontal="center" vertical="center"/>
    </xf>
    <xf numFmtId="3" fontId="12" fillId="2" borderId="0" xfId="0" applyNumberFormat="1" applyFont="1" applyFill="1"/>
    <xf numFmtId="0" fontId="4" fillId="2" borderId="0" xfId="0" applyFont="1" applyFill="1" applyAlignment="1">
      <alignment horizontal="left"/>
    </xf>
    <xf numFmtId="0" fontId="4" fillId="3" borderId="1" xfId="0" applyFont="1" applyFill="1" applyBorder="1" applyAlignment="1">
      <alignment horizontal="center" vertical="center"/>
    </xf>
    <xf numFmtId="0" fontId="12" fillId="3" borderId="64" xfId="0" applyFont="1" applyFill="1" applyBorder="1" applyAlignment="1">
      <alignment horizontal="center" vertical="center"/>
    </xf>
    <xf numFmtId="0" fontId="12" fillId="3" borderId="36" xfId="0" applyFont="1" applyFill="1" applyBorder="1" applyAlignment="1">
      <alignment horizontal="center" vertical="center" wrapText="1"/>
    </xf>
    <xf numFmtId="3" fontId="4" fillId="6" borderId="9" xfId="0" applyNumberFormat="1" applyFont="1" applyFill="1" applyBorder="1" applyAlignment="1">
      <alignment horizontal="center" vertical="center"/>
    </xf>
    <xf numFmtId="165" fontId="4" fillId="6" borderId="21" xfId="0" applyNumberFormat="1" applyFont="1" applyFill="1" applyBorder="1" applyAlignment="1">
      <alignment horizontal="center" vertical="center"/>
    </xf>
    <xf numFmtId="3" fontId="4" fillId="6" borderId="18" xfId="0" applyNumberFormat="1" applyFont="1" applyFill="1" applyBorder="1" applyAlignment="1">
      <alignment horizontal="center" vertical="center"/>
    </xf>
    <xf numFmtId="49" fontId="11" fillId="2" borderId="18" xfId="0" applyNumberFormat="1" applyFont="1" applyFill="1" applyBorder="1" applyAlignment="1">
      <alignment horizontal="left" vertical="center" wrapText="1" indent="1"/>
    </xf>
    <xf numFmtId="0" fontId="4" fillId="2" borderId="63" xfId="0" applyFont="1" applyFill="1" applyBorder="1" applyAlignment="1">
      <alignment horizontal="left" vertical="center" wrapText="1" indent="2"/>
    </xf>
    <xf numFmtId="3" fontId="4" fillId="2" borderId="7" xfId="0" quotePrefix="1" applyNumberFormat="1" applyFont="1" applyFill="1" applyBorder="1" applyAlignment="1">
      <alignment horizontal="center" vertical="center"/>
    </xf>
    <xf numFmtId="49" fontId="4" fillId="6" borderId="18" xfId="0" applyNumberFormat="1" applyFont="1" applyFill="1" applyBorder="1" applyAlignment="1">
      <alignment horizontal="left" vertical="center" wrapText="1"/>
    </xf>
    <xf numFmtId="49" fontId="4" fillId="6" borderId="83" xfId="0" applyNumberFormat="1" applyFont="1" applyFill="1" applyBorder="1" applyAlignment="1">
      <alignment horizontal="left" vertical="center" wrapText="1"/>
    </xf>
    <xf numFmtId="3" fontId="4" fillId="6" borderId="78" xfId="0" applyNumberFormat="1" applyFont="1" applyFill="1" applyBorder="1" applyAlignment="1">
      <alignment horizontal="center" vertical="center"/>
    </xf>
    <xf numFmtId="165" fontId="4" fillId="6" borderId="72" xfId="0" applyNumberFormat="1" applyFont="1" applyFill="1" applyBorder="1" applyAlignment="1">
      <alignment horizontal="center" vertical="center"/>
    </xf>
    <xf numFmtId="3" fontId="4" fillId="6" borderId="83" xfId="0" applyNumberFormat="1" applyFont="1" applyFill="1" applyBorder="1" applyAlignment="1">
      <alignment horizontal="center" vertical="center"/>
    </xf>
    <xf numFmtId="49" fontId="5" fillId="2" borderId="98" xfId="0" applyNumberFormat="1" applyFont="1" applyFill="1" applyBorder="1" applyAlignment="1">
      <alignment horizontal="left" vertical="center" wrapText="1" indent="1"/>
    </xf>
    <xf numFmtId="3" fontId="5" fillId="2" borderId="99" xfId="0" applyNumberFormat="1" applyFont="1" applyFill="1" applyBorder="1" applyAlignment="1">
      <alignment horizontal="center" vertical="center" wrapText="1"/>
    </xf>
    <xf numFmtId="165" fontId="5" fillId="2" borderId="99" xfId="0" applyNumberFormat="1" applyFont="1" applyFill="1" applyBorder="1" applyAlignment="1">
      <alignment horizontal="center" vertical="center" wrapText="1"/>
    </xf>
    <xf numFmtId="3" fontId="5" fillId="2" borderId="14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left" vertical="center" wrapText="1" indent="3"/>
    </xf>
    <xf numFmtId="3" fontId="4" fillId="3" borderId="1" xfId="0" applyNumberFormat="1" applyFont="1" applyFill="1" applyBorder="1" applyAlignment="1">
      <alignment horizontal="center" vertical="center"/>
    </xf>
    <xf numFmtId="3" fontId="4" fillId="3" borderId="1" xfId="0" applyNumberFormat="1" applyFont="1" applyFill="1" applyBorder="1" applyAlignment="1">
      <alignment horizontal="center"/>
    </xf>
    <xf numFmtId="0" fontId="4" fillId="3" borderId="48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/>
    </xf>
    <xf numFmtId="3" fontId="12" fillId="2" borderId="0" xfId="0" applyNumberFormat="1" applyFont="1" applyFill="1" applyAlignment="1">
      <alignment horizontal="center" vertical="center"/>
    </xf>
    <xf numFmtId="3" fontId="12" fillId="3" borderId="16" xfId="0" applyNumberFormat="1" applyFont="1" applyFill="1" applyBorder="1" applyAlignment="1">
      <alignment horizontal="center" vertical="center"/>
    </xf>
    <xf numFmtId="3" fontId="12" fillId="3" borderId="17" xfId="0" applyNumberFormat="1" applyFont="1" applyFill="1" applyBorder="1" applyAlignment="1">
      <alignment horizontal="center" vertical="center"/>
    </xf>
    <xf numFmtId="3" fontId="12" fillId="3" borderId="71" xfId="0" applyNumberFormat="1" applyFont="1" applyFill="1" applyBorder="1" applyAlignment="1">
      <alignment horizontal="center" vertical="center"/>
    </xf>
    <xf numFmtId="3" fontId="12" fillId="3" borderId="72" xfId="0" applyNumberFormat="1" applyFont="1" applyFill="1" applyBorder="1" applyAlignment="1">
      <alignment horizontal="center" vertical="center"/>
    </xf>
    <xf numFmtId="3" fontId="12" fillId="3" borderId="71" xfId="0" applyNumberFormat="1" applyFont="1" applyFill="1" applyBorder="1"/>
    <xf numFmtId="3" fontId="12" fillId="3" borderId="71" xfId="0" applyNumberFormat="1" applyFont="1" applyFill="1" applyBorder="1" applyAlignment="1">
      <alignment vertical="center"/>
    </xf>
    <xf numFmtId="3" fontId="14" fillId="3" borderId="16" xfId="0" applyNumberFormat="1" applyFont="1" applyFill="1" applyBorder="1" applyAlignment="1">
      <alignment horizontal="center" vertical="center"/>
    </xf>
    <xf numFmtId="3" fontId="14" fillId="3" borderId="17" xfId="0" applyNumberFormat="1" applyFont="1" applyFill="1" applyBorder="1" applyAlignment="1">
      <alignment horizontal="center" vertical="center"/>
    </xf>
    <xf numFmtId="3" fontId="14" fillId="3" borderId="71" xfId="0" applyNumberFormat="1" applyFont="1" applyFill="1" applyBorder="1" applyAlignment="1">
      <alignment horizontal="center" vertical="center"/>
    </xf>
    <xf numFmtId="3" fontId="14" fillId="3" borderId="72" xfId="0" applyNumberFormat="1" applyFont="1" applyFill="1" applyBorder="1" applyAlignment="1">
      <alignment horizontal="center" vertical="center"/>
    </xf>
    <xf numFmtId="3" fontId="14" fillId="3" borderId="87" xfId="0" applyNumberFormat="1" applyFont="1" applyFill="1" applyBorder="1" applyAlignment="1">
      <alignment horizontal="center" vertical="center"/>
    </xf>
    <xf numFmtId="3" fontId="14" fillId="3" borderId="82" xfId="0" applyNumberFormat="1" applyFont="1" applyFill="1" applyBorder="1" applyAlignment="1">
      <alignment horizontal="center" vertical="center"/>
    </xf>
    <xf numFmtId="3" fontId="4" fillId="3" borderId="0" xfId="0" applyNumberFormat="1" applyFont="1" applyFill="1" applyBorder="1" applyAlignment="1">
      <alignment horizontal="center" vertical="center" wrapText="1"/>
    </xf>
    <xf numFmtId="165" fontId="4" fillId="3" borderId="0" xfId="0" applyNumberFormat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left" vertical="center" wrapText="1"/>
    </xf>
    <xf numFmtId="164" fontId="5" fillId="2" borderId="1" xfId="0" applyNumberFormat="1" applyFont="1" applyFill="1" applyBorder="1" applyAlignment="1">
      <alignment horizontal="center" vertical="center"/>
    </xf>
    <xf numFmtId="164" fontId="5" fillId="2" borderId="10" xfId="0" applyNumberFormat="1" applyFont="1" applyFill="1" applyBorder="1" applyAlignment="1">
      <alignment horizontal="center" vertical="center"/>
    </xf>
    <xf numFmtId="164" fontId="5" fillId="2" borderId="30" xfId="0" applyNumberFormat="1" applyFont="1" applyFill="1" applyBorder="1" applyAlignment="1">
      <alignment horizontal="center" vertical="center"/>
    </xf>
    <xf numFmtId="164" fontId="5" fillId="2" borderId="31" xfId="0" applyNumberFormat="1" applyFont="1" applyFill="1" applyBorder="1" applyAlignment="1">
      <alignment horizontal="center" vertical="center"/>
    </xf>
    <xf numFmtId="164" fontId="5" fillId="2" borderId="12" xfId="0" applyNumberFormat="1" applyFont="1" applyFill="1" applyBorder="1" applyAlignment="1">
      <alignment horizontal="center" vertical="center"/>
    </xf>
    <xf numFmtId="164" fontId="5" fillId="2" borderId="13" xfId="0" applyNumberFormat="1" applyFont="1" applyFill="1" applyBorder="1" applyAlignment="1">
      <alignment horizontal="center" vertical="center"/>
    </xf>
    <xf numFmtId="0" fontId="0" fillId="2" borderId="84" xfId="0" applyFill="1" applyBorder="1"/>
    <xf numFmtId="1" fontId="4" fillId="2" borderId="0" xfId="0" applyNumberFormat="1" applyFont="1" applyFill="1"/>
    <xf numFmtId="164" fontId="0" fillId="2" borderId="0" xfId="0" applyNumberFormat="1" applyFill="1" applyAlignment="1">
      <alignment horizontal="center" vertical="center"/>
    </xf>
    <xf numFmtId="164" fontId="12" fillId="2" borderId="0" xfId="0" applyNumberFormat="1" applyFont="1" applyFill="1"/>
    <xf numFmtId="164" fontId="12" fillId="2" borderId="0" xfId="0" applyNumberFormat="1" applyFont="1" applyFill="1" applyAlignment="1">
      <alignment horizontal="center" vertical="center"/>
    </xf>
    <xf numFmtId="165" fontId="12" fillId="2" borderId="0" xfId="0" applyNumberFormat="1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3" fontId="0" fillId="2" borderId="0" xfId="0" applyNumberForma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2" borderId="0" xfId="0" applyFill="1" applyBorder="1"/>
    <xf numFmtId="0" fontId="0" fillId="2" borderId="0" xfId="0" applyFill="1" applyBorder="1" applyAlignment="1">
      <alignment horizontal="left" vertical="center"/>
    </xf>
    <xf numFmtId="0" fontId="12" fillId="3" borderId="64" xfId="0" applyFont="1" applyFill="1" applyBorder="1" applyAlignment="1">
      <alignment horizontal="center" vertical="center"/>
    </xf>
    <xf numFmtId="0" fontId="12" fillId="3" borderId="36" xfId="0" applyFont="1" applyFill="1" applyBorder="1" applyAlignment="1">
      <alignment horizontal="center" vertical="center" wrapText="1"/>
    </xf>
    <xf numFmtId="0" fontId="5" fillId="2" borderId="0" xfId="0" applyFont="1" applyFill="1"/>
    <xf numFmtId="0" fontId="5" fillId="2" borderId="0" xfId="0" applyFont="1" applyFill="1" applyBorder="1" applyAlignment="1">
      <alignment horizontal="left" vertical="center" wrapText="1"/>
    </xf>
    <xf numFmtId="0" fontId="5" fillId="2" borderId="36" xfId="0" applyFont="1" applyFill="1" applyBorder="1" applyAlignment="1">
      <alignment horizontal="left" vertical="center" wrapText="1"/>
    </xf>
    <xf numFmtId="3" fontId="5" fillId="2" borderId="36" xfId="0" applyNumberFormat="1" applyFont="1" applyFill="1" applyBorder="1" applyAlignment="1">
      <alignment horizontal="center" vertical="center"/>
    </xf>
    <xf numFmtId="3" fontId="5" fillId="2" borderId="50" xfId="0" applyNumberFormat="1" applyFont="1" applyFill="1" applyBorder="1" applyAlignment="1">
      <alignment horizontal="center" vertical="center"/>
    </xf>
    <xf numFmtId="3" fontId="5" fillId="2" borderId="38" xfId="0" applyNumberFormat="1" applyFont="1" applyFill="1" applyBorder="1" applyAlignment="1">
      <alignment horizontal="center" vertical="center"/>
    </xf>
    <xf numFmtId="3" fontId="5" fillId="2" borderId="39" xfId="0" applyNumberFormat="1" applyFont="1" applyFill="1" applyBorder="1" applyAlignment="1">
      <alignment horizontal="center" vertical="center"/>
    </xf>
    <xf numFmtId="0" fontId="17" fillId="2" borderId="0" xfId="0" applyFont="1" applyFill="1"/>
    <xf numFmtId="3" fontId="17" fillId="2" borderId="0" xfId="0" applyNumberFormat="1" applyFont="1" applyFill="1" applyBorder="1" applyAlignment="1">
      <alignment horizontal="center" vertical="center"/>
    </xf>
    <xf numFmtId="3" fontId="4" fillId="3" borderId="29" xfId="0" applyNumberFormat="1" applyFont="1" applyFill="1" applyBorder="1" applyAlignment="1">
      <alignment horizontal="center" vertical="center"/>
    </xf>
    <xf numFmtId="3" fontId="4" fillId="3" borderId="26" xfId="0" applyNumberFormat="1" applyFont="1" applyFill="1" applyBorder="1" applyAlignment="1">
      <alignment horizontal="center" vertical="center"/>
    </xf>
    <xf numFmtId="3" fontId="4" fillId="3" borderId="27" xfId="0" applyNumberFormat="1" applyFont="1" applyFill="1" applyBorder="1" applyAlignment="1">
      <alignment horizontal="center" vertical="center"/>
    </xf>
    <xf numFmtId="3" fontId="4" fillId="3" borderId="34" xfId="0" applyNumberFormat="1" applyFont="1" applyFill="1" applyBorder="1" applyAlignment="1">
      <alignment horizontal="center" vertical="center"/>
    </xf>
    <xf numFmtId="3" fontId="4" fillId="3" borderId="35" xfId="0" applyNumberFormat="1" applyFont="1" applyFill="1" applyBorder="1" applyAlignment="1">
      <alignment horizontal="center" vertical="center"/>
    </xf>
    <xf numFmtId="3" fontId="4" fillId="3" borderId="2" xfId="0" applyNumberFormat="1" applyFont="1" applyFill="1" applyBorder="1" applyAlignment="1">
      <alignment horizontal="center" vertical="center"/>
    </xf>
    <xf numFmtId="3" fontId="4" fillId="3" borderId="8" xfId="0" applyNumberFormat="1" applyFont="1" applyFill="1" applyBorder="1" applyAlignment="1">
      <alignment horizontal="center" vertical="center"/>
    </xf>
    <xf numFmtId="3" fontId="4" fillId="3" borderId="18" xfId="0" applyNumberFormat="1" applyFont="1" applyFill="1" applyBorder="1" applyAlignment="1">
      <alignment horizontal="center" vertical="center"/>
    </xf>
    <xf numFmtId="3" fontId="4" fillId="3" borderId="30" xfId="0" applyNumberFormat="1" applyFont="1" applyFill="1" applyBorder="1" applyAlignment="1">
      <alignment horizontal="center" vertical="center"/>
    </xf>
    <xf numFmtId="3" fontId="4" fillId="3" borderId="10" xfId="0" applyNumberFormat="1" applyFont="1" applyFill="1" applyBorder="1" applyAlignment="1">
      <alignment horizontal="center" vertical="center"/>
    </xf>
    <xf numFmtId="3" fontId="4" fillId="3" borderId="76" xfId="0" applyNumberFormat="1" applyFont="1" applyFill="1" applyBorder="1" applyAlignment="1">
      <alignment horizontal="center" vertical="center"/>
    </xf>
    <xf numFmtId="3" fontId="4" fillId="3" borderId="75" xfId="0" applyNumberFormat="1" applyFont="1" applyFill="1" applyBorder="1" applyAlignment="1">
      <alignment horizontal="center" vertical="center"/>
    </xf>
    <xf numFmtId="3" fontId="4" fillId="3" borderId="62" xfId="0" applyNumberFormat="1" applyFont="1" applyFill="1" applyBorder="1" applyAlignment="1">
      <alignment horizontal="center" vertical="center"/>
    </xf>
    <xf numFmtId="0" fontId="4" fillId="2" borderId="64" xfId="0" applyFont="1" applyFill="1" applyBorder="1" applyAlignment="1">
      <alignment horizontal="left" vertical="center"/>
    </xf>
    <xf numFmtId="3" fontId="4" fillId="3" borderId="9" xfId="0" applyNumberFormat="1" applyFont="1" applyFill="1" applyBorder="1" applyAlignment="1">
      <alignment horizontal="center" vertical="center"/>
    </xf>
    <xf numFmtId="2" fontId="9" fillId="2" borderId="22" xfId="0" applyNumberFormat="1" applyFont="1" applyFill="1" applyBorder="1" applyAlignment="1">
      <alignment horizontal="left" vertical="center" wrapText="1"/>
    </xf>
    <xf numFmtId="3" fontId="9" fillId="2" borderId="23" xfId="0" applyNumberFormat="1" applyFont="1" applyFill="1" applyBorder="1" applyAlignment="1">
      <alignment horizontal="center" vertical="center"/>
    </xf>
    <xf numFmtId="0" fontId="4" fillId="3" borderId="38" xfId="0" applyFont="1" applyFill="1" applyBorder="1" applyAlignment="1">
      <alignment horizontal="center" vertical="center" wrapText="1"/>
    </xf>
    <xf numFmtId="0" fontId="4" fillId="3" borderId="65" xfId="0" applyFont="1" applyFill="1" applyBorder="1" applyAlignment="1">
      <alignment horizontal="center" vertical="center"/>
    </xf>
    <xf numFmtId="2" fontId="8" fillId="3" borderId="24" xfId="0" applyNumberFormat="1" applyFont="1" applyFill="1" applyBorder="1" applyAlignment="1">
      <alignment horizontal="center" vertical="center" wrapText="1"/>
    </xf>
    <xf numFmtId="3" fontId="4" fillId="2" borderId="50" xfId="0" applyNumberFormat="1" applyFont="1" applyFill="1" applyBorder="1" applyAlignment="1">
      <alignment horizontal="center" vertical="center"/>
    </xf>
    <xf numFmtId="3" fontId="4" fillId="2" borderId="58" xfId="0" applyNumberFormat="1" applyFont="1" applyFill="1" applyBorder="1" applyAlignment="1">
      <alignment horizontal="center" vertical="center"/>
    </xf>
    <xf numFmtId="3" fontId="4" fillId="2" borderId="68" xfId="0" applyNumberFormat="1" applyFont="1" applyFill="1" applyBorder="1" applyAlignment="1">
      <alignment horizontal="center" vertical="center"/>
    </xf>
    <xf numFmtId="0" fontId="4" fillId="2" borderId="67" xfId="0" applyFont="1" applyFill="1" applyBorder="1" applyAlignment="1">
      <alignment horizontal="left" vertical="center" wrapText="1" indent="3"/>
    </xf>
    <xf numFmtId="0" fontId="4" fillId="3" borderId="25" xfId="0" applyFont="1" applyFill="1" applyBorder="1" applyAlignment="1">
      <alignment horizontal="center" vertical="center" wrapText="1"/>
    </xf>
    <xf numFmtId="2" fontId="9" fillId="2" borderId="4" xfId="0" applyNumberFormat="1" applyFont="1" applyFill="1" applyBorder="1" applyAlignment="1">
      <alignment horizontal="left" vertical="center" wrapText="1"/>
    </xf>
    <xf numFmtId="2" fontId="9" fillId="2" borderId="28" xfId="0" applyNumberFormat="1" applyFont="1" applyFill="1" applyBorder="1" applyAlignment="1">
      <alignment horizontal="left" vertical="center" wrapText="1"/>
    </xf>
    <xf numFmtId="167" fontId="9" fillId="2" borderId="5" xfId="2" applyNumberFormat="1" applyFont="1" applyFill="1" applyBorder="1" applyAlignment="1">
      <alignment horizontal="center" vertical="center" wrapText="1"/>
    </xf>
    <xf numFmtId="166" fontId="9" fillId="2" borderId="5" xfId="2" applyNumberFormat="1" applyFont="1" applyFill="1" applyBorder="1" applyAlignment="1">
      <alignment horizontal="center" vertical="center" wrapText="1"/>
    </xf>
    <xf numFmtId="167" fontId="9" fillId="2" borderId="5" xfId="2" applyNumberFormat="1" applyFont="1" applyFill="1" applyBorder="1" applyAlignment="1">
      <alignment horizontal="left" vertical="center" wrapText="1"/>
    </xf>
    <xf numFmtId="167" fontId="9" fillId="2" borderId="6" xfId="2" applyNumberFormat="1" applyFont="1" applyFill="1" applyBorder="1" applyAlignment="1">
      <alignment horizontal="center" vertical="center" wrapText="1"/>
    </xf>
    <xf numFmtId="2" fontId="8" fillId="3" borderId="65" xfId="0" applyNumberFormat="1" applyFont="1" applyFill="1" applyBorder="1" applyAlignment="1">
      <alignment horizontal="left" vertical="center" wrapText="1"/>
    </xf>
    <xf numFmtId="3" fontId="4" fillId="3" borderId="65" xfId="0" applyNumberFormat="1" applyFont="1" applyFill="1" applyBorder="1" applyAlignment="1">
      <alignment horizontal="center" vertical="center"/>
    </xf>
    <xf numFmtId="3" fontId="4" fillId="3" borderId="66" xfId="0" applyNumberFormat="1" applyFont="1" applyFill="1" applyBorder="1" applyAlignment="1">
      <alignment horizontal="center" vertical="center"/>
    </xf>
    <xf numFmtId="0" fontId="19" fillId="0" borderId="26" xfId="4" quotePrefix="1" applyFont="1" applyBorder="1" applyAlignment="1">
      <alignment horizontal="center" vertical="center" wrapText="1"/>
    </xf>
    <xf numFmtId="3" fontId="10" fillId="2" borderId="29" xfId="0" applyNumberFormat="1" applyFont="1" applyFill="1" applyBorder="1" applyAlignment="1">
      <alignment horizontal="center" vertical="center" wrapText="1"/>
    </xf>
    <xf numFmtId="165" fontId="10" fillId="2" borderId="26" xfId="0" applyNumberFormat="1" applyFont="1" applyFill="1" applyBorder="1" applyAlignment="1">
      <alignment horizontal="center" vertical="center" wrapText="1"/>
    </xf>
    <xf numFmtId="3" fontId="10" fillId="2" borderId="26" xfId="0" applyNumberFormat="1" applyFont="1" applyFill="1" applyBorder="1" applyAlignment="1">
      <alignment horizontal="center" vertical="center"/>
    </xf>
    <xf numFmtId="3" fontId="10" fillId="2" borderId="27" xfId="0" applyNumberFormat="1" applyFont="1" applyFill="1" applyBorder="1" applyAlignment="1">
      <alignment horizontal="center" vertical="center" wrapText="1"/>
    </xf>
    <xf numFmtId="0" fontId="8" fillId="3" borderId="51" xfId="0" applyFont="1" applyFill="1" applyBorder="1" applyAlignment="1">
      <alignment horizontal="center" vertical="center" wrapText="1"/>
    </xf>
    <xf numFmtId="0" fontId="8" fillId="3" borderId="49" xfId="0" applyFont="1" applyFill="1" applyBorder="1" applyAlignment="1">
      <alignment horizontal="center" vertical="center" wrapText="1"/>
    </xf>
    <xf numFmtId="0" fontId="8" fillId="2" borderId="86" xfId="0" applyFont="1" applyFill="1" applyBorder="1" applyAlignment="1">
      <alignment horizontal="center" vertical="center" wrapText="1"/>
    </xf>
    <xf numFmtId="164" fontId="8" fillId="2" borderId="27" xfId="0" applyNumberFormat="1" applyFont="1" applyFill="1" applyBorder="1" applyAlignment="1">
      <alignment horizontal="center" vertical="center" wrapText="1"/>
    </xf>
    <xf numFmtId="3" fontId="8" fillId="2" borderId="9" xfId="0" applyNumberFormat="1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51" xfId="0" applyFont="1" applyFill="1" applyBorder="1" applyAlignment="1">
      <alignment horizontal="center" vertical="center" wrapText="1"/>
    </xf>
    <xf numFmtId="3" fontId="8" fillId="2" borderId="86" xfId="0" applyNumberFormat="1" applyFont="1" applyFill="1" applyBorder="1" applyAlignment="1">
      <alignment horizontal="center" vertical="center" wrapText="1"/>
    </xf>
    <xf numFmtId="3" fontId="8" fillId="2" borderId="11" xfId="0" applyNumberFormat="1" applyFont="1" applyFill="1" applyBorder="1" applyAlignment="1">
      <alignment horizontal="center" vertical="center" wrapText="1"/>
    </xf>
    <xf numFmtId="3" fontId="9" fillId="2" borderId="50" xfId="0" applyNumberFormat="1" applyFont="1" applyFill="1" applyBorder="1" applyAlignment="1">
      <alignment horizontal="center" vertical="center" wrapText="1"/>
    </xf>
    <xf numFmtId="164" fontId="9" fillId="2" borderId="39" xfId="0" applyNumberFormat="1" applyFont="1" applyFill="1" applyBorder="1" applyAlignment="1">
      <alignment horizontal="center" vertical="center" wrapText="1"/>
    </xf>
    <xf numFmtId="0" fontId="4" fillId="3" borderId="40" xfId="0" applyFont="1" applyFill="1" applyBorder="1" applyAlignment="1">
      <alignment horizontal="center" vertical="center"/>
    </xf>
    <xf numFmtId="3" fontId="4" fillId="2" borderId="0" xfId="0" applyNumberFormat="1" applyFont="1" applyFill="1" applyAlignment="1">
      <alignment horizontal="center" vertical="center"/>
    </xf>
    <xf numFmtId="0" fontId="19" fillId="0" borderId="2" xfId="4" quotePrefix="1" applyFont="1" applyBorder="1" applyAlignment="1">
      <alignment horizontal="center" vertical="center" wrapText="1"/>
    </xf>
    <xf numFmtId="165" fontId="10" fillId="2" borderId="2" xfId="0" applyNumberFormat="1" applyFont="1" applyFill="1" applyBorder="1" applyAlignment="1">
      <alignment horizontal="center" vertical="center" wrapText="1"/>
    </xf>
    <xf numFmtId="3" fontId="10" fillId="2" borderId="8" xfId="0" applyNumberFormat="1" applyFont="1" applyFill="1" applyBorder="1" applyAlignment="1">
      <alignment horizontal="center" vertical="center" wrapText="1"/>
    </xf>
    <xf numFmtId="3" fontId="8" fillId="2" borderId="31" xfId="0" applyNumberFormat="1" applyFont="1" applyFill="1" applyBorder="1" applyAlignment="1">
      <alignment horizontal="center" vertical="center" wrapText="1"/>
    </xf>
    <xf numFmtId="165" fontId="8" fillId="2" borderId="12" xfId="0" applyNumberFormat="1" applyFont="1" applyFill="1" applyBorder="1" applyAlignment="1">
      <alignment horizontal="center" vertical="center" wrapText="1"/>
    </xf>
    <xf numFmtId="3" fontId="8" fillId="2" borderId="38" xfId="0" applyNumberFormat="1" applyFont="1" applyFill="1" applyBorder="1" applyAlignment="1">
      <alignment horizontal="center" vertical="center"/>
    </xf>
    <xf numFmtId="3" fontId="8" fillId="2" borderId="39" xfId="0" quotePrefix="1" applyNumberFormat="1" applyFont="1" applyFill="1" applyBorder="1" applyAlignment="1">
      <alignment horizontal="center" vertical="center" wrapText="1"/>
    </xf>
    <xf numFmtId="3" fontId="10" fillId="2" borderId="26" xfId="2" applyNumberFormat="1" applyFont="1" applyFill="1" applyBorder="1" applyAlignment="1">
      <alignment horizontal="center" vertical="center" wrapText="1"/>
    </xf>
    <xf numFmtId="3" fontId="8" fillId="2" borderId="13" xfId="0" quotePrefix="1" applyNumberFormat="1" applyFont="1" applyFill="1" applyBorder="1" applyAlignment="1">
      <alignment horizontal="center" vertical="center" wrapText="1"/>
    </xf>
    <xf numFmtId="3" fontId="10" fillId="2" borderId="23" xfId="0" applyNumberFormat="1" applyFont="1" applyFill="1" applyBorder="1" applyAlignment="1">
      <alignment horizontal="center" vertical="center"/>
    </xf>
    <xf numFmtId="0" fontId="4" fillId="3" borderId="58" xfId="0" applyFont="1" applyFill="1" applyBorder="1" applyAlignment="1">
      <alignment horizontal="center" vertical="center" wrapText="1"/>
    </xf>
    <xf numFmtId="0" fontId="4" fillId="3" borderId="36" xfId="0" applyFont="1" applyFill="1" applyBorder="1" applyAlignment="1">
      <alignment horizontal="center" vertical="center"/>
    </xf>
    <xf numFmtId="0" fontId="4" fillId="3" borderId="36" xfId="0" applyFont="1" applyFill="1" applyBorder="1" applyAlignment="1">
      <alignment horizontal="center" vertical="center" wrapText="1"/>
    </xf>
    <xf numFmtId="0" fontId="4" fillId="3" borderId="48" xfId="0" applyFont="1" applyFill="1" applyBorder="1" applyAlignment="1">
      <alignment horizontal="center" vertical="center"/>
    </xf>
    <xf numFmtId="0" fontId="4" fillId="3" borderId="55" xfId="0" applyFont="1" applyFill="1" applyBorder="1" applyAlignment="1">
      <alignment horizontal="center" vertical="center"/>
    </xf>
    <xf numFmtId="0" fontId="4" fillId="3" borderId="56" xfId="0" applyFont="1" applyFill="1" applyBorder="1" applyAlignment="1">
      <alignment horizontal="center" vertical="center"/>
    </xf>
    <xf numFmtId="0" fontId="4" fillId="3" borderId="48" xfId="0" applyFont="1" applyFill="1" applyBorder="1" applyAlignment="1">
      <alignment horizontal="center" vertical="center" wrapText="1"/>
    </xf>
    <xf numFmtId="0" fontId="4" fillId="3" borderId="67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/>
    </xf>
    <xf numFmtId="0" fontId="4" fillId="3" borderId="69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164" fontId="0" fillId="2" borderId="0" xfId="0" applyNumberFormat="1" applyFill="1"/>
    <xf numFmtId="0" fontId="4" fillId="3" borderId="55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/>
    </xf>
    <xf numFmtId="165" fontId="6" fillId="2" borderId="102" xfId="0" applyNumberFormat="1" applyFont="1" applyFill="1" applyBorder="1" applyAlignment="1">
      <alignment horizontal="center" vertical="center" wrapText="1"/>
    </xf>
    <xf numFmtId="165" fontId="4" fillId="2" borderId="34" xfId="0" applyNumberFormat="1" applyFont="1" applyFill="1" applyBorder="1" applyAlignment="1">
      <alignment horizontal="center" vertical="center" wrapText="1"/>
    </xf>
    <xf numFmtId="165" fontId="4" fillId="2" borderId="36" xfId="0" applyNumberFormat="1" applyFont="1" applyFill="1" applyBorder="1" applyAlignment="1">
      <alignment horizontal="center" vertical="center" wrapText="1"/>
    </xf>
    <xf numFmtId="3" fontId="6" fillId="2" borderId="15" xfId="0" applyNumberFormat="1" applyFont="1" applyFill="1" applyBorder="1" applyAlignment="1">
      <alignment horizontal="center" vertical="center" wrapText="1"/>
    </xf>
    <xf numFmtId="3" fontId="4" fillId="2" borderId="80" xfId="0" applyNumberFormat="1" applyFont="1" applyFill="1" applyBorder="1" applyAlignment="1">
      <alignment horizontal="center" vertical="center" wrapText="1"/>
    </xf>
    <xf numFmtId="3" fontId="4" fillId="2" borderId="19" xfId="0" applyNumberFormat="1" applyFont="1" applyFill="1" applyBorder="1" applyAlignment="1">
      <alignment horizontal="center" vertical="center" wrapText="1"/>
    </xf>
    <xf numFmtId="3" fontId="4" fillId="2" borderId="19" xfId="0" applyNumberFormat="1" applyFont="1" applyFill="1" applyBorder="1" applyAlignment="1">
      <alignment horizontal="center"/>
    </xf>
    <xf numFmtId="3" fontId="4" fillId="2" borderId="73" xfId="0" applyNumberFormat="1" applyFont="1" applyFill="1" applyBorder="1" applyAlignment="1">
      <alignment horizontal="center"/>
    </xf>
    <xf numFmtId="3" fontId="6" fillId="2" borderId="16" xfId="0" applyNumberFormat="1" applyFont="1" applyFill="1" applyBorder="1" applyAlignment="1">
      <alignment horizontal="center" vertical="center" wrapText="1"/>
    </xf>
    <xf numFmtId="3" fontId="4" fillId="2" borderId="101" xfId="0" applyNumberFormat="1" applyFont="1" applyFill="1" applyBorder="1" applyAlignment="1">
      <alignment horizontal="center" vertical="center" wrapText="1"/>
    </xf>
    <xf numFmtId="3" fontId="4" fillId="2" borderId="68" xfId="0" applyNumberFormat="1" applyFont="1" applyFill="1" applyBorder="1" applyAlignment="1">
      <alignment horizontal="center" vertical="center" wrapText="1"/>
    </xf>
    <xf numFmtId="0" fontId="4" fillId="3" borderId="56" xfId="0" applyFont="1" applyFill="1" applyBorder="1" applyAlignment="1">
      <alignment horizontal="center" vertical="center" wrapText="1"/>
    </xf>
    <xf numFmtId="0" fontId="4" fillId="3" borderId="54" xfId="0" applyFont="1" applyFill="1" applyBorder="1" applyAlignment="1">
      <alignment horizontal="center" vertical="center"/>
    </xf>
    <xf numFmtId="165" fontId="4" fillId="2" borderId="54" xfId="0" applyNumberFormat="1" applyFont="1" applyFill="1" applyBorder="1" applyAlignment="1">
      <alignment horizontal="center" vertical="center" wrapText="1"/>
    </xf>
    <xf numFmtId="165" fontId="4" fillId="2" borderId="18" xfId="0" applyNumberFormat="1" applyFont="1" applyFill="1" applyBorder="1" applyAlignment="1">
      <alignment horizontal="center" vertical="center" wrapText="1"/>
    </xf>
    <xf numFmtId="165" fontId="4" fillId="2" borderId="33" xfId="0" applyNumberFormat="1" applyFont="1" applyFill="1" applyBorder="1" applyAlignment="1">
      <alignment horizontal="center" vertical="center" wrapText="1"/>
    </xf>
    <xf numFmtId="0" fontId="0" fillId="3" borderId="56" xfId="0" applyFont="1" applyFill="1" applyBorder="1"/>
    <xf numFmtId="165" fontId="6" fillId="3" borderId="27" xfId="0" applyNumberFormat="1" applyFont="1" applyFill="1" applyBorder="1" applyAlignment="1">
      <alignment horizontal="center" vertical="center" wrapText="1"/>
    </xf>
    <xf numFmtId="165" fontId="6" fillId="3" borderId="26" xfId="0" applyNumberFormat="1" applyFont="1" applyFill="1" applyBorder="1" applyAlignment="1">
      <alignment horizontal="center" vertical="center" wrapText="1"/>
    </xf>
    <xf numFmtId="0" fontId="4" fillId="3" borderId="44" xfId="0" applyFont="1" applyFill="1" applyBorder="1" applyAlignment="1">
      <alignment horizontal="center" vertical="center"/>
    </xf>
    <xf numFmtId="0" fontId="4" fillId="3" borderId="36" xfId="0" applyFont="1" applyFill="1" applyBorder="1" applyAlignment="1">
      <alignment horizontal="center" vertical="center" wrapText="1"/>
    </xf>
    <xf numFmtId="0" fontId="4" fillId="3" borderId="48" xfId="0" applyFont="1" applyFill="1" applyBorder="1" applyAlignment="1">
      <alignment horizontal="center" vertical="center"/>
    </xf>
    <xf numFmtId="0" fontId="4" fillId="3" borderId="57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165" fontId="4" fillId="2" borderId="0" xfId="0" applyNumberFormat="1" applyFont="1" applyFill="1" applyAlignment="1">
      <alignment horizontal="center" vertical="center"/>
    </xf>
    <xf numFmtId="49" fontId="4" fillId="3" borderId="34" xfId="0" applyNumberFormat="1" applyFont="1" applyFill="1" applyBorder="1" applyAlignment="1">
      <alignment horizontal="left" vertical="center" wrapText="1"/>
    </xf>
    <xf numFmtId="3" fontId="4" fillId="3" borderId="7" xfId="0" applyNumberFormat="1" applyFont="1" applyFill="1" applyBorder="1" applyAlignment="1">
      <alignment horizontal="center" vertical="center"/>
    </xf>
    <xf numFmtId="165" fontId="4" fillId="3" borderId="81" xfId="0" applyNumberFormat="1" applyFont="1" applyFill="1" applyBorder="1" applyAlignment="1">
      <alignment horizontal="center" vertical="center"/>
    </xf>
    <xf numFmtId="49" fontId="4" fillId="3" borderId="18" xfId="0" applyNumberFormat="1" applyFont="1" applyFill="1" applyBorder="1" applyAlignment="1">
      <alignment horizontal="left" vertical="center" wrapText="1"/>
    </xf>
    <xf numFmtId="165" fontId="4" fillId="3" borderId="21" xfId="0" applyNumberFormat="1" applyFont="1" applyFill="1" applyBorder="1" applyAlignment="1">
      <alignment horizontal="center" vertical="center"/>
    </xf>
    <xf numFmtId="49" fontId="4" fillId="3" borderId="33" xfId="0" applyNumberFormat="1" applyFont="1" applyFill="1" applyBorder="1" applyAlignment="1">
      <alignment horizontal="left" vertical="center" wrapText="1"/>
    </xf>
    <xf numFmtId="3" fontId="4" fillId="3" borderId="11" xfId="0" quotePrefix="1" applyNumberFormat="1" applyFont="1" applyFill="1" applyBorder="1" applyAlignment="1">
      <alignment horizontal="center" vertical="center"/>
    </xf>
    <xf numFmtId="165" fontId="4" fillId="3" borderId="59" xfId="0" applyNumberFormat="1" applyFont="1" applyFill="1" applyBorder="1" applyAlignment="1">
      <alignment horizontal="center" vertical="center"/>
    </xf>
    <xf numFmtId="165" fontId="4" fillId="3" borderId="59" xfId="0" quotePrefix="1" applyNumberFormat="1" applyFont="1" applyFill="1" applyBorder="1" applyAlignment="1">
      <alignment horizontal="center" vertical="center"/>
    </xf>
    <xf numFmtId="3" fontId="4" fillId="3" borderId="33" xfId="0" quotePrefix="1" applyNumberFormat="1" applyFont="1" applyFill="1" applyBorder="1" applyAlignment="1">
      <alignment horizontal="center" vertical="center"/>
    </xf>
    <xf numFmtId="0" fontId="8" fillId="4" borderId="19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center" vertical="center" wrapText="1"/>
    </xf>
    <xf numFmtId="3" fontId="6" fillId="2" borderId="90" xfId="0" applyNumberFormat="1" applyFont="1" applyFill="1" applyBorder="1" applyAlignment="1">
      <alignment horizontal="center" vertical="center"/>
    </xf>
    <xf numFmtId="14" fontId="4" fillId="3" borderId="74" xfId="0" applyNumberFormat="1" applyFont="1" applyFill="1" applyBorder="1" applyAlignment="1">
      <alignment horizontal="center" vertical="center" wrapText="1"/>
    </xf>
    <xf numFmtId="164" fontId="6" fillId="2" borderId="91" xfId="0" applyNumberFormat="1" applyFont="1" applyFill="1" applyBorder="1" applyAlignment="1">
      <alignment horizontal="center" vertical="center"/>
    </xf>
    <xf numFmtId="164" fontId="4" fillId="2" borderId="19" xfId="0" applyNumberFormat="1" applyFont="1" applyFill="1" applyBorder="1" applyAlignment="1">
      <alignment horizontal="center" vertical="center"/>
    </xf>
    <xf numFmtId="164" fontId="4" fillId="2" borderId="73" xfId="0" applyNumberFormat="1" applyFont="1" applyFill="1" applyBorder="1" applyAlignment="1">
      <alignment horizontal="center" vertical="center"/>
    </xf>
    <xf numFmtId="3" fontId="6" fillId="2" borderId="53" xfId="0" applyNumberFormat="1" applyFont="1" applyFill="1" applyBorder="1" applyAlignment="1">
      <alignment horizontal="center" vertical="center" wrapText="1"/>
    </xf>
    <xf numFmtId="3" fontId="4" fillId="2" borderId="19" xfId="0" applyNumberFormat="1" applyFont="1" applyFill="1" applyBorder="1" applyAlignment="1">
      <alignment horizontal="center" wrapText="1"/>
    </xf>
    <xf numFmtId="3" fontId="4" fillId="2" borderId="73" xfId="0" applyNumberFormat="1" applyFont="1" applyFill="1" applyBorder="1" applyAlignment="1">
      <alignment horizontal="center" wrapText="1"/>
    </xf>
    <xf numFmtId="3" fontId="4" fillId="2" borderId="1" xfId="0" applyNumberFormat="1" applyFont="1" applyFill="1" applyBorder="1" applyAlignment="1">
      <alignment horizontal="center" wrapText="1"/>
    </xf>
    <xf numFmtId="3" fontId="4" fillId="2" borderId="12" xfId="0" applyNumberFormat="1" applyFont="1" applyFill="1" applyBorder="1" applyAlignment="1">
      <alignment horizontal="center" wrapText="1"/>
    </xf>
    <xf numFmtId="164" fontId="4" fillId="2" borderId="81" xfId="0" applyNumberFormat="1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4" fillId="2" borderId="59" xfId="0" applyFont="1" applyFill="1" applyBorder="1" applyAlignment="1">
      <alignment horizontal="center" vertical="center"/>
    </xf>
    <xf numFmtId="0" fontId="4" fillId="2" borderId="75" xfId="0" applyFont="1" applyFill="1" applyBorder="1" applyAlignment="1">
      <alignment horizontal="center" vertical="center"/>
    </xf>
    <xf numFmtId="0" fontId="4" fillId="2" borderId="81" xfId="0" applyFont="1" applyFill="1" applyBorder="1" applyAlignment="1">
      <alignment horizontal="center" vertical="center"/>
    </xf>
    <xf numFmtId="164" fontId="4" fillId="2" borderId="21" xfId="0" applyNumberFormat="1" applyFont="1" applyFill="1" applyBorder="1" applyAlignment="1">
      <alignment horizontal="center" vertical="center"/>
    </xf>
    <xf numFmtId="164" fontId="4" fillId="2" borderId="59" xfId="0" applyNumberFormat="1" applyFont="1" applyFill="1" applyBorder="1" applyAlignment="1">
      <alignment horizontal="center" vertical="center"/>
    </xf>
    <xf numFmtId="0" fontId="4" fillId="3" borderId="45" xfId="0" applyFont="1" applyFill="1" applyBorder="1" applyAlignment="1">
      <alignment horizontal="center" vertical="center" wrapText="1"/>
    </xf>
    <xf numFmtId="0" fontId="4" fillId="3" borderId="67" xfId="0" applyFont="1" applyFill="1" applyBorder="1" applyAlignment="1">
      <alignment horizontal="center" vertical="center"/>
    </xf>
    <xf numFmtId="0" fontId="4" fillId="2" borderId="48" xfId="0" applyFont="1" applyFill="1" applyBorder="1" applyAlignment="1">
      <alignment horizontal="left" vertical="center" wrapText="1"/>
    </xf>
    <xf numFmtId="0" fontId="4" fillId="3" borderId="53" xfId="0" applyFont="1" applyFill="1" applyBorder="1" applyAlignment="1">
      <alignment horizontal="center" vertical="center" wrapText="1"/>
    </xf>
    <xf numFmtId="0" fontId="11" fillId="2" borderId="18" xfId="0" applyFont="1" applyFill="1" applyBorder="1" applyAlignment="1">
      <alignment horizontal="left" vertical="center" wrapText="1"/>
    </xf>
    <xf numFmtId="49" fontId="11" fillId="2" borderId="69" xfId="0" applyNumberFormat="1" applyFont="1" applyFill="1" applyBorder="1" applyAlignment="1">
      <alignment horizontal="left" vertical="center" wrapText="1"/>
    </xf>
    <xf numFmtId="49" fontId="11" fillId="2" borderId="69" xfId="0" applyNumberFormat="1" applyFont="1" applyFill="1" applyBorder="1" applyAlignment="1">
      <alignment horizontal="left" vertical="center" wrapText="1" indent="2"/>
    </xf>
    <xf numFmtId="49" fontId="21" fillId="8" borderId="4" xfId="0" applyNumberFormat="1" applyFont="1" applyFill="1" applyBorder="1" applyAlignment="1">
      <alignment horizontal="left" vertical="center" wrapText="1"/>
    </xf>
    <xf numFmtId="3" fontId="21" fillId="8" borderId="4" xfId="0" applyNumberFormat="1" applyFont="1" applyFill="1" applyBorder="1" applyAlignment="1">
      <alignment horizontal="center" vertical="center" wrapText="1"/>
    </xf>
    <xf numFmtId="165" fontId="21" fillId="8" borderId="56" xfId="0" applyNumberFormat="1" applyFont="1" applyFill="1" applyBorder="1" applyAlignment="1">
      <alignment horizontal="center" vertical="center" wrapText="1"/>
    </xf>
    <xf numFmtId="3" fontId="21" fillId="8" borderId="3" xfId="0" applyNumberFormat="1" applyFont="1" applyFill="1" applyBorder="1" applyAlignment="1">
      <alignment horizontal="center" vertical="center" wrapText="1"/>
    </xf>
    <xf numFmtId="49" fontId="21" fillId="8" borderId="3" xfId="0" applyNumberFormat="1" applyFont="1" applyFill="1" applyBorder="1" applyAlignment="1">
      <alignment horizontal="left" vertical="center" wrapText="1"/>
    </xf>
    <xf numFmtId="3" fontId="21" fillId="8" borderId="4" xfId="0" applyNumberFormat="1" applyFont="1" applyFill="1" applyBorder="1" applyAlignment="1">
      <alignment horizontal="center" vertical="center"/>
    </xf>
    <xf numFmtId="165" fontId="21" fillId="8" borderId="56" xfId="0" applyNumberFormat="1" applyFont="1" applyFill="1" applyBorder="1" applyAlignment="1">
      <alignment horizontal="center" vertical="center"/>
    </xf>
    <xf numFmtId="3" fontId="21" fillId="8" borderId="3" xfId="0" applyNumberFormat="1" applyFont="1" applyFill="1" applyBorder="1" applyAlignment="1">
      <alignment horizontal="center" vertical="center"/>
    </xf>
    <xf numFmtId="49" fontId="20" fillId="3" borderId="34" xfId="0" applyNumberFormat="1" applyFont="1" applyFill="1" applyBorder="1" applyAlignment="1">
      <alignment horizontal="left" vertical="center" wrapText="1"/>
    </xf>
    <xf numFmtId="3" fontId="20" fillId="3" borderId="7" xfId="0" applyNumberFormat="1" applyFont="1" applyFill="1" applyBorder="1" applyAlignment="1">
      <alignment horizontal="center" vertical="center"/>
    </xf>
    <xf numFmtId="165" fontId="20" fillId="3" borderId="81" xfId="0" applyNumberFormat="1" applyFont="1" applyFill="1" applyBorder="1" applyAlignment="1">
      <alignment horizontal="center" vertical="center"/>
    </xf>
    <xf numFmtId="3" fontId="20" fillId="3" borderId="34" xfId="0" applyNumberFormat="1" applyFont="1" applyFill="1" applyBorder="1" applyAlignment="1">
      <alignment horizontal="center" vertical="center"/>
    </xf>
    <xf numFmtId="0" fontId="20" fillId="3" borderId="3" xfId="0" applyFont="1" applyFill="1" applyBorder="1" applyAlignment="1">
      <alignment horizontal="left" vertical="center" wrapText="1"/>
    </xf>
    <xf numFmtId="3" fontId="20" fillId="3" borderId="4" xfId="0" applyNumberFormat="1" applyFont="1" applyFill="1" applyBorder="1" applyAlignment="1">
      <alignment horizontal="center" vertical="center"/>
    </xf>
    <xf numFmtId="165" fontId="20" fillId="3" borderId="56" xfId="0" applyNumberFormat="1" applyFont="1" applyFill="1" applyBorder="1" applyAlignment="1">
      <alignment horizontal="center" vertical="center"/>
    </xf>
    <xf numFmtId="3" fontId="20" fillId="3" borderId="3" xfId="0" applyNumberFormat="1" applyFont="1" applyFill="1" applyBorder="1" applyAlignment="1">
      <alignment horizontal="center" vertical="center"/>
    </xf>
    <xf numFmtId="3" fontId="0" fillId="2" borderId="0" xfId="0" applyNumberFormat="1" applyFill="1" applyAlignment="1">
      <alignment horizontal="center" vertical="center"/>
    </xf>
    <xf numFmtId="14" fontId="4" fillId="3" borderId="13" xfId="0" applyNumberFormat="1" applyFont="1" applyFill="1" applyBorder="1" applyAlignment="1">
      <alignment horizontal="center" vertical="center" wrapText="1"/>
    </xf>
    <xf numFmtId="3" fontId="4" fillId="2" borderId="81" xfId="0" applyNumberFormat="1" applyFont="1" applyFill="1" applyBorder="1" applyAlignment="1">
      <alignment horizontal="center" vertical="center"/>
    </xf>
    <xf numFmtId="3" fontId="4" fillId="2" borderId="21" xfId="0" applyNumberFormat="1" applyFont="1" applyFill="1" applyBorder="1" applyAlignment="1">
      <alignment horizontal="center"/>
    </xf>
    <xf numFmtId="3" fontId="4" fillId="2" borderId="59" xfId="0" applyNumberFormat="1" applyFont="1" applyFill="1" applyBorder="1" applyAlignment="1">
      <alignment horizontal="center"/>
    </xf>
    <xf numFmtId="0" fontId="11" fillId="2" borderId="15" xfId="0" applyFont="1" applyFill="1" applyBorder="1" applyAlignment="1">
      <alignment horizontal="left" vertical="center"/>
    </xf>
    <xf numFmtId="0" fontId="11" fillId="2" borderId="15" xfId="0" applyFont="1" applyFill="1" applyBorder="1" applyAlignment="1">
      <alignment horizontal="left" vertical="center" wrapText="1"/>
    </xf>
    <xf numFmtId="0" fontId="22" fillId="3" borderId="15" xfId="0" applyFont="1" applyFill="1" applyBorder="1" applyAlignment="1">
      <alignment horizontal="left" vertical="center" wrapText="1"/>
    </xf>
    <xf numFmtId="0" fontId="22" fillId="3" borderId="70" xfId="0" applyFont="1" applyFill="1" applyBorder="1" applyAlignment="1">
      <alignment horizontal="left" vertical="center" wrapText="1"/>
    </xf>
    <xf numFmtId="0" fontId="22" fillId="3" borderId="70" xfId="0" applyFont="1" applyFill="1" applyBorder="1"/>
    <xf numFmtId="3" fontId="4" fillId="3" borderId="104" xfId="0" applyNumberFormat="1" applyFont="1" applyFill="1" applyBorder="1" applyAlignment="1">
      <alignment horizontal="center" vertical="center"/>
    </xf>
    <xf numFmtId="3" fontId="4" fillId="3" borderId="105" xfId="0" applyNumberFormat="1" applyFont="1" applyFill="1" applyBorder="1" applyAlignment="1">
      <alignment horizontal="center" vertical="center"/>
    </xf>
    <xf numFmtId="3" fontId="4" fillId="3" borderId="106" xfId="0" applyNumberFormat="1" applyFont="1" applyFill="1" applyBorder="1" applyAlignment="1">
      <alignment horizontal="center" vertical="center"/>
    </xf>
    <xf numFmtId="0" fontId="4" fillId="3" borderId="85" xfId="0" applyFont="1" applyFill="1" applyBorder="1" applyAlignment="1">
      <alignment horizontal="center" vertical="center" wrapText="1"/>
    </xf>
    <xf numFmtId="0" fontId="4" fillId="2" borderId="45" xfId="0" applyFont="1" applyFill="1" applyBorder="1" applyAlignment="1">
      <alignment horizontal="center" vertical="center" wrapText="1"/>
    </xf>
    <xf numFmtId="164" fontId="4" fillId="2" borderId="105" xfId="0" applyNumberFormat="1" applyFont="1" applyFill="1" applyBorder="1" applyAlignment="1">
      <alignment horizontal="center" vertical="center"/>
    </xf>
    <xf numFmtId="0" fontId="4" fillId="2" borderId="54" xfId="0" applyFont="1" applyFill="1" applyBorder="1" applyAlignment="1">
      <alignment horizontal="center" vertical="center" wrapText="1"/>
    </xf>
    <xf numFmtId="164" fontId="4" fillId="2" borderId="103" xfId="0" applyNumberFormat="1" applyFont="1" applyFill="1" applyBorder="1" applyAlignment="1">
      <alignment horizontal="center" vertical="center"/>
    </xf>
    <xf numFmtId="0" fontId="4" fillId="2" borderId="69" xfId="0" applyFont="1" applyFill="1" applyBorder="1" applyAlignment="1">
      <alignment horizontal="center" vertical="center"/>
    </xf>
    <xf numFmtId="0" fontId="4" fillId="3" borderId="108" xfId="0" applyFont="1" applyFill="1" applyBorder="1" applyAlignment="1">
      <alignment horizontal="center" vertical="center" wrapText="1"/>
    </xf>
    <xf numFmtId="3" fontId="4" fillId="3" borderId="109" xfId="0" applyNumberFormat="1" applyFont="1" applyFill="1" applyBorder="1" applyAlignment="1">
      <alignment horizontal="center" vertical="center"/>
    </xf>
    <xf numFmtId="3" fontId="4" fillId="3" borderId="111" xfId="0" applyNumberFormat="1" applyFont="1" applyFill="1" applyBorder="1" applyAlignment="1">
      <alignment horizontal="center" vertical="center"/>
    </xf>
    <xf numFmtId="164" fontId="4" fillId="2" borderId="112" xfId="0" applyNumberFormat="1" applyFont="1" applyFill="1" applyBorder="1" applyAlignment="1">
      <alignment horizontal="center" vertical="center"/>
    </xf>
    <xf numFmtId="3" fontId="4" fillId="3" borderId="113" xfId="0" applyNumberFormat="1" applyFont="1" applyFill="1" applyBorder="1" applyAlignment="1">
      <alignment horizontal="center" vertical="center"/>
    </xf>
    <xf numFmtId="3" fontId="4" fillId="3" borderId="112" xfId="0" applyNumberFormat="1" applyFont="1" applyFill="1" applyBorder="1" applyAlignment="1">
      <alignment horizontal="center" vertical="center"/>
    </xf>
    <xf numFmtId="164" fontId="4" fillId="2" borderId="114" xfId="0" applyNumberFormat="1" applyFont="1" applyFill="1" applyBorder="1" applyAlignment="1">
      <alignment horizontal="center" vertical="center"/>
    </xf>
    <xf numFmtId="0" fontId="4" fillId="10" borderId="45" xfId="0" applyFont="1" applyFill="1" applyBorder="1" applyAlignment="1">
      <alignment horizontal="center" vertical="center" wrapText="1"/>
    </xf>
    <xf numFmtId="3" fontId="4" fillId="10" borderId="112" xfId="0" applyNumberFormat="1" applyFont="1" applyFill="1" applyBorder="1" applyAlignment="1">
      <alignment horizontal="center" vertical="center"/>
    </xf>
    <xf numFmtId="3" fontId="4" fillId="10" borderId="30" xfId="0" applyNumberFormat="1" applyFont="1" applyFill="1" applyBorder="1" applyAlignment="1">
      <alignment horizontal="center" vertical="center"/>
    </xf>
    <xf numFmtId="3" fontId="4" fillId="10" borderId="1" xfId="0" applyNumberFormat="1" applyFont="1" applyFill="1" applyBorder="1" applyAlignment="1">
      <alignment horizontal="center" vertical="center"/>
    </xf>
    <xf numFmtId="3" fontId="4" fillId="10" borderId="105" xfId="0" applyNumberFormat="1" applyFont="1" applyFill="1" applyBorder="1" applyAlignment="1">
      <alignment horizontal="center" vertical="center"/>
    </xf>
    <xf numFmtId="3" fontId="4" fillId="10" borderId="1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left" vertical="center"/>
    </xf>
    <xf numFmtId="3" fontId="4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left" vertical="center" wrapText="1"/>
    </xf>
    <xf numFmtId="0" fontId="0" fillId="2" borderId="65" xfId="0" applyFill="1" applyBorder="1"/>
    <xf numFmtId="0" fontId="4" fillId="2" borderId="84" xfId="0" applyFont="1" applyFill="1" applyBorder="1" applyAlignment="1">
      <alignment horizontal="left" vertical="center" wrapText="1"/>
    </xf>
    <xf numFmtId="0" fontId="4" fillId="2" borderId="65" xfId="0" applyFont="1" applyFill="1" applyBorder="1" applyAlignment="1">
      <alignment horizontal="left" vertical="center"/>
    </xf>
    <xf numFmtId="16" fontId="4" fillId="2" borderId="0" xfId="0" applyNumberFormat="1" applyFont="1" applyFill="1" applyBorder="1" applyAlignment="1">
      <alignment horizontal="left" vertical="center"/>
    </xf>
    <xf numFmtId="16" fontId="4" fillId="2" borderId="84" xfId="0" applyNumberFormat="1" applyFont="1" applyFill="1" applyBorder="1" applyAlignment="1">
      <alignment horizontal="left" vertical="center"/>
    </xf>
    <xf numFmtId="3" fontId="4" fillId="3" borderId="31" xfId="0" applyNumberFormat="1" applyFont="1" applyFill="1" applyBorder="1" applyAlignment="1">
      <alignment horizontal="center" vertical="center"/>
    </xf>
    <xf numFmtId="0" fontId="4" fillId="2" borderId="87" xfId="0" applyFont="1" applyFill="1" applyBorder="1" applyAlignment="1">
      <alignment horizontal="left" vertical="center"/>
    </xf>
    <xf numFmtId="0" fontId="4" fillId="2" borderId="87" xfId="0" applyFont="1" applyFill="1" applyBorder="1" applyAlignment="1">
      <alignment horizontal="left" vertical="center" wrapText="1"/>
    </xf>
    <xf numFmtId="0" fontId="0" fillId="2" borderId="42" xfId="0" applyFill="1" applyBorder="1"/>
    <xf numFmtId="164" fontId="5" fillId="2" borderId="2" xfId="0" applyNumberFormat="1" applyFont="1" applyFill="1" applyBorder="1" applyAlignment="1">
      <alignment horizontal="center" vertical="center"/>
    </xf>
    <xf numFmtId="164" fontId="5" fillId="2" borderId="8" xfId="0" applyNumberFormat="1" applyFont="1" applyFill="1" applyBorder="1" applyAlignment="1">
      <alignment horizontal="center" vertical="center"/>
    </xf>
    <xf numFmtId="0" fontId="0" fillId="2" borderId="43" xfId="0" applyFill="1" applyBorder="1"/>
    <xf numFmtId="3" fontId="4" fillId="10" borderId="2" xfId="0" applyNumberFormat="1" applyFont="1" applyFill="1" applyBorder="1" applyAlignment="1">
      <alignment horizontal="center" vertical="center"/>
    </xf>
    <xf numFmtId="3" fontId="4" fillId="10" borderId="12" xfId="0" applyNumberFormat="1" applyFont="1" applyFill="1" applyBorder="1" applyAlignment="1">
      <alignment horizontal="center" vertical="center"/>
    </xf>
    <xf numFmtId="0" fontId="4" fillId="2" borderId="101" xfId="0" applyFont="1" applyFill="1" applyBorder="1"/>
    <xf numFmtId="0" fontId="4" fillId="2" borderId="42" xfId="0" applyFont="1" applyFill="1" applyBorder="1"/>
    <xf numFmtId="0" fontId="4" fillId="2" borderId="77" xfId="0" applyFont="1" applyFill="1" applyBorder="1" applyAlignment="1">
      <alignment horizontal="left" vertical="center" wrapText="1"/>
    </xf>
    <xf numFmtId="0" fontId="4" fillId="2" borderId="90" xfId="0" applyFont="1" applyFill="1" applyBorder="1" applyAlignment="1">
      <alignment horizontal="left" vertical="center"/>
    </xf>
    <xf numFmtId="164" fontId="5" fillId="2" borderId="35" xfId="0" applyNumberFormat="1" applyFont="1" applyFill="1" applyBorder="1" applyAlignment="1">
      <alignment horizontal="center" vertical="center"/>
    </xf>
    <xf numFmtId="0" fontId="0" fillId="2" borderId="50" xfId="0" applyFill="1" applyBorder="1"/>
    <xf numFmtId="0" fontId="4" fillId="2" borderId="38" xfId="0" applyFont="1" applyFill="1" applyBorder="1" applyAlignment="1">
      <alignment horizontal="center" vertical="center"/>
    </xf>
    <xf numFmtId="0" fontId="4" fillId="10" borderId="12" xfId="0" applyFont="1" applyFill="1" applyBorder="1" applyAlignment="1">
      <alignment horizontal="center" vertical="center"/>
    </xf>
    <xf numFmtId="0" fontId="4" fillId="3" borderId="31" xfId="0" applyFont="1" applyFill="1" applyBorder="1" applyAlignment="1">
      <alignment horizontal="center" vertical="center"/>
    </xf>
    <xf numFmtId="0" fontId="4" fillId="2" borderId="37" xfId="0" applyFont="1" applyFill="1" applyBorder="1" applyAlignment="1">
      <alignment horizontal="center" vertical="center"/>
    </xf>
    <xf numFmtId="0" fontId="4" fillId="3" borderId="68" xfId="0" applyFont="1" applyFill="1" applyBorder="1" applyAlignment="1">
      <alignment horizontal="center" vertical="center"/>
    </xf>
    <xf numFmtId="0" fontId="4" fillId="2" borderId="39" xfId="0" applyFont="1" applyFill="1" applyBorder="1" applyAlignment="1">
      <alignment horizontal="center" vertical="center"/>
    </xf>
    <xf numFmtId="0" fontId="4" fillId="2" borderId="44" xfId="0" applyFont="1" applyFill="1" applyBorder="1" applyAlignment="1">
      <alignment horizontal="left" vertical="center"/>
    </xf>
    <xf numFmtId="0" fontId="0" fillId="2" borderId="36" xfId="0" applyFill="1" applyBorder="1"/>
    <xf numFmtId="0" fontId="4" fillId="2" borderId="47" xfId="0" applyFont="1" applyFill="1" applyBorder="1" applyAlignment="1">
      <alignment horizontal="center" vertical="center"/>
    </xf>
    <xf numFmtId="164" fontId="5" fillId="2" borderId="53" xfId="0" applyNumberFormat="1" applyFont="1" applyFill="1" applyBorder="1" applyAlignment="1">
      <alignment horizontal="center" vertical="center"/>
    </xf>
    <xf numFmtId="164" fontId="5" fillId="2" borderId="45" xfId="0" applyNumberFormat="1" applyFont="1" applyFill="1" applyBorder="1" applyAlignment="1">
      <alignment horizontal="center" vertical="center"/>
    </xf>
    <xf numFmtId="164" fontId="5" fillId="2" borderId="54" xfId="0" applyNumberFormat="1" applyFont="1" applyFill="1" applyBorder="1" applyAlignment="1">
      <alignment horizontal="center" vertical="center"/>
    </xf>
    <xf numFmtId="0" fontId="4" fillId="10" borderId="47" xfId="0" applyFont="1" applyFill="1" applyBorder="1" applyAlignment="1">
      <alignment horizontal="center" vertical="center"/>
    </xf>
    <xf numFmtId="3" fontId="5" fillId="10" borderId="112" xfId="0" applyNumberFormat="1" applyFont="1" applyFill="1" applyBorder="1" applyAlignment="1">
      <alignment horizontal="center" vertical="center"/>
    </xf>
    <xf numFmtId="3" fontId="5" fillId="10" borderId="30" xfId="0" applyNumberFormat="1" applyFont="1" applyFill="1" applyBorder="1" applyAlignment="1">
      <alignment horizontal="center" vertical="center"/>
    </xf>
    <xf numFmtId="3" fontId="5" fillId="10" borderId="1" xfId="0" applyNumberFormat="1" applyFont="1" applyFill="1" applyBorder="1" applyAlignment="1">
      <alignment horizontal="center" vertical="center"/>
    </xf>
    <xf numFmtId="3" fontId="5" fillId="10" borderId="105" xfId="0" applyNumberFormat="1" applyFont="1" applyFill="1" applyBorder="1" applyAlignment="1">
      <alignment horizontal="center" vertical="center"/>
    </xf>
    <xf numFmtId="3" fontId="5" fillId="10" borderId="21" xfId="0" applyNumberFormat="1" applyFont="1" applyFill="1" applyBorder="1" applyAlignment="1">
      <alignment horizontal="center" vertical="center"/>
    </xf>
    <xf numFmtId="3" fontId="5" fillId="10" borderId="10" xfId="0" applyNumberFormat="1" applyFont="1" applyFill="1" applyBorder="1" applyAlignment="1">
      <alignment horizontal="center" vertical="center"/>
    </xf>
    <xf numFmtId="0" fontId="4" fillId="2" borderId="48" xfId="0" applyFont="1" applyFill="1" applyBorder="1" applyAlignment="1">
      <alignment horizontal="center" vertical="center"/>
    </xf>
    <xf numFmtId="0" fontId="4" fillId="2" borderId="48" xfId="0" applyFont="1" applyFill="1" applyBorder="1" applyAlignment="1">
      <alignment horizontal="center" vertical="center" wrapText="1"/>
    </xf>
    <xf numFmtId="0" fontId="4" fillId="2" borderId="66" xfId="0" applyFont="1" applyFill="1" applyBorder="1" applyAlignment="1">
      <alignment horizontal="center" vertical="center"/>
    </xf>
    <xf numFmtId="0" fontId="4" fillId="2" borderId="69" xfId="0" applyFont="1" applyFill="1" applyBorder="1"/>
    <xf numFmtId="0" fontId="4" fillId="2" borderId="84" xfId="0" applyFont="1" applyFill="1" applyBorder="1" applyAlignment="1">
      <alignment horizontal="center" vertical="center"/>
    </xf>
    <xf numFmtId="0" fontId="4" fillId="2" borderId="80" xfId="0" applyFont="1" applyFill="1" applyBorder="1"/>
    <xf numFmtId="0" fontId="4" fillId="2" borderId="81" xfId="0" applyFont="1" applyFill="1" applyBorder="1"/>
    <xf numFmtId="3" fontId="4" fillId="3" borderId="80" xfId="0" applyNumberFormat="1" applyFont="1" applyFill="1" applyBorder="1" applyAlignment="1">
      <alignment horizontal="center" vertical="center"/>
    </xf>
    <xf numFmtId="164" fontId="5" fillId="2" borderId="81" xfId="0" applyNumberFormat="1" applyFont="1" applyFill="1" applyBorder="1" applyAlignment="1">
      <alignment horizontal="center" vertical="center"/>
    </xf>
    <xf numFmtId="3" fontId="4" fillId="3" borderId="19" xfId="0" applyNumberFormat="1" applyFont="1" applyFill="1" applyBorder="1" applyAlignment="1">
      <alignment horizontal="center" vertical="center"/>
    </xf>
    <xf numFmtId="164" fontId="5" fillId="2" borderId="21" xfId="0" applyNumberFormat="1" applyFont="1" applyFill="1" applyBorder="1" applyAlignment="1">
      <alignment horizontal="center" vertical="center"/>
    </xf>
    <xf numFmtId="3" fontId="4" fillId="3" borderId="73" xfId="0" applyNumberFormat="1" applyFont="1" applyFill="1" applyBorder="1" applyAlignment="1">
      <alignment horizontal="center" vertical="center"/>
    </xf>
    <xf numFmtId="164" fontId="5" fillId="2" borderId="59" xfId="0" applyNumberFormat="1" applyFont="1" applyFill="1" applyBorder="1" applyAlignment="1">
      <alignment horizontal="center" vertical="center"/>
    </xf>
    <xf numFmtId="0" fontId="4" fillId="9" borderId="18" xfId="0" applyFont="1" applyFill="1" applyBorder="1" applyAlignment="1">
      <alignment horizontal="left" vertical="center" wrapText="1"/>
    </xf>
    <xf numFmtId="0" fontId="4" fillId="10" borderId="18" xfId="0" applyFont="1" applyFill="1" applyBorder="1" applyAlignment="1">
      <alignment horizontal="left" vertical="center" wrapText="1"/>
    </xf>
    <xf numFmtId="0" fontId="4" fillId="9" borderId="33" xfId="0" applyFont="1" applyFill="1" applyBorder="1" applyAlignment="1">
      <alignment horizontal="left" vertical="center" wrapText="1"/>
    </xf>
    <xf numFmtId="0" fontId="4" fillId="9" borderId="0" xfId="0" applyFont="1" applyFill="1" applyBorder="1" applyAlignment="1">
      <alignment horizontal="left" vertical="center" wrapText="1"/>
    </xf>
    <xf numFmtId="3" fontId="4" fillId="9" borderId="0" xfId="0" applyNumberFormat="1" applyFont="1" applyFill="1" applyBorder="1" applyAlignment="1">
      <alignment horizontal="center" vertical="center" wrapText="1"/>
    </xf>
    <xf numFmtId="3" fontId="4" fillId="9" borderId="0" xfId="0" applyNumberFormat="1" applyFont="1" applyFill="1" applyAlignment="1">
      <alignment horizontal="center"/>
    </xf>
    <xf numFmtId="3" fontId="4" fillId="10" borderId="0" xfId="0" applyNumberFormat="1" applyFont="1" applyFill="1" applyAlignment="1">
      <alignment horizontal="center"/>
    </xf>
    <xf numFmtId="3" fontId="4" fillId="2" borderId="0" xfId="0" applyNumberFormat="1" applyFont="1" applyFill="1" applyAlignment="1">
      <alignment horizontal="center"/>
    </xf>
    <xf numFmtId="0" fontId="4" fillId="10" borderId="0" xfId="0" applyFont="1" applyFill="1"/>
    <xf numFmtId="0" fontId="4" fillId="9" borderId="0" xfId="0" applyFont="1" applyFill="1"/>
    <xf numFmtId="3" fontId="4" fillId="9" borderId="0" xfId="0" applyNumberFormat="1" applyFont="1" applyFill="1" applyBorder="1" applyAlignment="1">
      <alignment horizontal="center" vertical="center"/>
    </xf>
    <xf numFmtId="165" fontId="4" fillId="2" borderId="0" xfId="0" applyNumberFormat="1" applyFont="1" applyFill="1" applyAlignment="1">
      <alignment horizontal="center"/>
    </xf>
    <xf numFmtId="165" fontId="4" fillId="2" borderId="0" xfId="0" applyNumberFormat="1" applyFont="1" applyFill="1" applyBorder="1" applyAlignment="1">
      <alignment horizontal="center" vertical="center"/>
    </xf>
    <xf numFmtId="3" fontId="12" fillId="2" borderId="0" xfId="0" applyNumberFormat="1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left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17" fillId="2" borderId="0" xfId="0" applyFont="1" applyFill="1" applyBorder="1"/>
    <xf numFmtId="0" fontId="4" fillId="2" borderId="46" xfId="0" applyFont="1" applyFill="1" applyBorder="1" applyAlignment="1">
      <alignment horizontal="center" vertical="center" wrapText="1"/>
    </xf>
    <xf numFmtId="164" fontId="4" fillId="2" borderId="116" xfId="0" applyNumberFormat="1" applyFont="1" applyFill="1" applyBorder="1" applyAlignment="1">
      <alignment horizontal="center" vertical="center"/>
    </xf>
    <xf numFmtId="164" fontId="4" fillId="2" borderId="77" xfId="0" applyNumberFormat="1" applyFont="1" applyFill="1" applyBorder="1" applyAlignment="1">
      <alignment horizontal="center" vertical="center"/>
    </xf>
    <xf numFmtId="164" fontId="4" fillId="2" borderId="40" xfId="0" applyNumberFormat="1" applyFont="1" applyFill="1" applyBorder="1" applyAlignment="1">
      <alignment horizontal="center" vertical="center"/>
    </xf>
    <xf numFmtId="164" fontId="4" fillId="2" borderId="107" xfId="0" applyNumberFormat="1" applyFont="1" applyFill="1" applyBorder="1" applyAlignment="1">
      <alignment horizontal="center" vertical="center"/>
    </xf>
    <xf numFmtId="164" fontId="4" fillId="2" borderId="49" xfId="0" applyNumberFormat="1" applyFont="1" applyFill="1" applyBorder="1" applyAlignment="1">
      <alignment horizontal="center" vertical="center"/>
    </xf>
    <xf numFmtId="3" fontId="4" fillId="3" borderId="117" xfId="0" applyNumberFormat="1" applyFont="1" applyFill="1" applyBorder="1" applyAlignment="1">
      <alignment horizontal="center" vertical="center"/>
    </xf>
    <xf numFmtId="0" fontId="0" fillId="2" borderId="89" xfId="0" applyFill="1" applyBorder="1"/>
    <xf numFmtId="0" fontId="4" fillId="3" borderId="44" xfId="0" applyFont="1" applyFill="1" applyBorder="1" applyAlignment="1">
      <alignment horizontal="center" vertical="center"/>
    </xf>
    <xf numFmtId="0" fontId="4" fillId="3" borderId="36" xfId="0" applyFont="1" applyFill="1" applyBorder="1" applyAlignment="1">
      <alignment horizontal="center" vertical="center"/>
    </xf>
    <xf numFmtId="0" fontId="4" fillId="3" borderId="45" xfId="0" applyFont="1" applyFill="1" applyBorder="1" applyAlignment="1">
      <alignment horizontal="center" vertical="center" wrapText="1"/>
    </xf>
    <xf numFmtId="0" fontId="4" fillId="3" borderId="67" xfId="0" applyFont="1" applyFill="1" applyBorder="1" applyAlignment="1">
      <alignment horizontal="center" vertical="center"/>
    </xf>
    <xf numFmtId="0" fontId="11" fillId="2" borderId="15" xfId="0" applyFont="1" applyFill="1" applyBorder="1" applyAlignment="1">
      <alignment horizontal="left" vertical="center" wrapText="1"/>
    </xf>
    <xf numFmtId="0" fontId="11" fillId="2" borderId="16" xfId="0" applyFont="1" applyFill="1" applyBorder="1" applyAlignment="1">
      <alignment horizontal="left" vertical="center" wrapText="1"/>
    </xf>
    <xf numFmtId="0" fontId="11" fillId="2" borderId="17" xfId="0" applyFont="1" applyFill="1" applyBorder="1" applyAlignment="1">
      <alignment horizontal="left" vertical="center" wrapText="1"/>
    </xf>
    <xf numFmtId="0" fontId="4" fillId="2" borderId="48" xfId="0" applyFont="1" applyFill="1" applyBorder="1" applyAlignment="1">
      <alignment horizontal="left" vertical="center" wrapText="1"/>
    </xf>
    <xf numFmtId="0" fontId="8" fillId="4" borderId="0" xfId="0" applyFont="1" applyFill="1" applyBorder="1" applyAlignment="1">
      <alignment wrapText="1"/>
    </xf>
    <xf numFmtId="0" fontId="4" fillId="3" borderId="5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44" xfId="0" applyFont="1" applyFill="1" applyBorder="1" applyAlignment="1">
      <alignment horizontal="center" vertical="center" wrapText="1"/>
    </xf>
    <xf numFmtId="0" fontId="4" fillId="3" borderId="48" xfId="0" applyFont="1" applyFill="1" applyBorder="1" applyAlignment="1">
      <alignment horizontal="center" vertical="center" wrapText="1"/>
    </xf>
    <xf numFmtId="3" fontId="0" fillId="2" borderId="0" xfId="0" applyNumberFormat="1" applyFont="1" applyFill="1" applyAlignment="1">
      <alignment horizontal="center" vertical="center"/>
    </xf>
    <xf numFmtId="0" fontId="11" fillId="2" borderId="55" xfId="0" applyFont="1" applyFill="1" applyBorder="1" applyAlignment="1">
      <alignment horizontal="left" vertical="center"/>
    </xf>
    <xf numFmtId="0" fontId="22" fillId="3" borderId="70" xfId="0" applyFont="1" applyFill="1" applyBorder="1" applyAlignment="1">
      <alignment vertical="center"/>
    </xf>
    <xf numFmtId="0" fontId="12" fillId="2" borderId="34" xfId="0" applyFont="1" applyFill="1" applyBorder="1" applyAlignment="1">
      <alignment horizontal="left" vertical="center"/>
    </xf>
    <xf numFmtId="0" fontId="12" fillId="2" borderId="18" xfId="0" applyFont="1" applyFill="1" applyBorder="1" applyAlignment="1">
      <alignment horizontal="left" vertical="center"/>
    </xf>
    <xf numFmtId="16" fontId="12" fillId="2" borderId="18" xfId="0" applyNumberFormat="1" applyFont="1" applyFill="1" applyBorder="1" applyAlignment="1">
      <alignment horizontal="left" vertical="center"/>
    </xf>
    <xf numFmtId="0" fontId="12" fillId="2" borderId="33" xfId="0" applyFont="1" applyFill="1" applyBorder="1" applyAlignment="1">
      <alignment horizontal="left" vertical="center"/>
    </xf>
    <xf numFmtId="0" fontId="12" fillId="2" borderId="60" xfId="0" applyFont="1" applyFill="1" applyBorder="1" applyAlignment="1">
      <alignment vertical="center" wrapText="1"/>
    </xf>
    <xf numFmtId="0" fontId="12" fillId="2" borderId="18" xfId="0" applyFont="1" applyFill="1" applyBorder="1" applyAlignment="1">
      <alignment vertical="center" wrapText="1"/>
    </xf>
    <xf numFmtId="0" fontId="24" fillId="3" borderId="15" xfId="0" applyFont="1" applyFill="1" applyBorder="1" applyAlignment="1">
      <alignment horizontal="left" vertical="center" wrapText="1"/>
    </xf>
    <xf numFmtId="0" fontId="24" fillId="3" borderId="70" xfId="0" applyFont="1" applyFill="1" applyBorder="1" applyAlignment="1">
      <alignment horizontal="left" vertical="center" wrapText="1"/>
    </xf>
    <xf numFmtId="0" fontId="24" fillId="3" borderId="79" xfId="0" applyFont="1" applyFill="1" applyBorder="1" applyAlignment="1">
      <alignment horizontal="left" vertical="center"/>
    </xf>
    <xf numFmtId="3" fontId="17" fillId="2" borderId="0" xfId="0" applyNumberFormat="1" applyFont="1" applyFill="1"/>
    <xf numFmtId="0" fontId="11" fillId="3" borderId="69" xfId="0" applyFont="1" applyFill="1" applyBorder="1" applyAlignment="1">
      <alignment horizontal="left" vertical="center" wrapText="1"/>
    </xf>
    <xf numFmtId="2" fontId="25" fillId="3" borderId="22" xfId="0" applyNumberFormat="1" applyFont="1" applyFill="1" applyBorder="1" applyAlignment="1">
      <alignment horizontal="center" vertical="center" wrapText="1"/>
    </xf>
    <xf numFmtId="166" fontId="25" fillId="3" borderId="23" xfId="2" applyNumberFormat="1" applyFont="1" applyFill="1" applyBorder="1" applyAlignment="1">
      <alignment horizontal="center" vertical="center" wrapText="1"/>
    </xf>
    <xf numFmtId="2" fontId="7" fillId="3" borderId="23" xfId="0" applyNumberFormat="1" applyFont="1" applyFill="1" applyBorder="1" applyAlignment="1">
      <alignment horizontal="center" vertical="center" wrapText="1"/>
    </xf>
    <xf numFmtId="0" fontId="7" fillId="2" borderId="100" xfId="0" applyFont="1" applyFill="1" applyBorder="1"/>
    <xf numFmtId="0" fontId="7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89" xfId="0" applyFont="1" applyFill="1" applyBorder="1" applyAlignment="1">
      <alignment wrapText="1"/>
    </xf>
    <xf numFmtId="0" fontId="7" fillId="3" borderId="90" xfId="0" applyFont="1" applyFill="1" applyBorder="1" applyAlignment="1">
      <alignment horizontal="center" vertical="center" wrapText="1"/>
    </xf>
    <xf numFmtId="0" fontId="7" fillId="3" borderId="38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3" fontId="7" fillId="2" borderId="1" xfId="0" applyNumberFormat="1" applyFont="1" applyFill="1" applyBorder="1" applyAlignment="1">
      <alignment horizontal="center" vertical="center"/>
    </xf>
    <xf numFmtId="0" fontId="18" fillId="3" borderId="40" xfId="4" quotePrefix="1" applyFont="1" applyFill="1" applyBorder="1" applyAlignment="1">
      <alignment horizontal="left" vertical="center" wrapText="1"/>
    </xf>
    <xf numFmtId="0" fontId="18" fillId="0" borderId="40" xfId="4" quotePrefix="1" applyFont="1" applyBorder="1" applyAlignment="1">
      <alignment horizontal="left" vertical="center" wrapText="1"/>
    </xf>
    <xf numFmtId="2" fontId="25" fillId="2" borderId="61" xfId="0" applyNumberFormat="1" applyFont="1" applyFill="1" applyBorder="1" applyAlignment="1">
      <alignment horizontal="left" vertical="center" wrapText="1"/>
    </xf>
    <xf numFmtId="3" fontId="25" fillId="2" borderId="76" xfId="0" applyNumberFormat="1" applyFont="1" applyFill="1" applyBorder="1" applyAlignment="1">
      <alignment horizontal="center" vertical="center" wrapText="1"/>
    </xf>
    <xf numFmtId="3" fontId="25" fillId="2" borderId="75" xfId="0" applyNumberFormat="1" applyFont="1" applyFill="1" applyBorder="1" applyAlignment="1">
      <alignment horizontal="center" vertical="center"/>
    </xf>
    <xf numFmtId="3" fontId="25" fillId="2" borderId="62" xfId="0" applyNumberFormat="1" applyFont="1" applyFill="1" applyBorder="1" applyAlignment="1">
      <alignment horizontal="center" vertical="center" wrapText="1"/>
    </xf>
    <xf numFmtId="2" fontId="25" fillId="2" borderId="7" xfId="0" applyNumberFormat="1" applyFont="1" applyFill="1" applyBorder="1" applyAlignment="1">
      <alignment horizontal="left" vertical="center" wrapText="1"/>
    </xf>
    <xf numFmtId="3" fontId="25" fillId="2" borderId="35" xfId="0" applyNumberFormat="1" applyFont="1" applyFill="1" applyBorder="1" applyAlignment="1">
      <alignment horizontal="center" vertical="center" wrapText="1"/>
    </xf>
    <xf numFmtId="3" fontId="25" fillId="2" borderId="2" xfId="0" applyNumberFormat="1" applyFont="1" applyFill="1" applyBorder="1" applyAlignment="1">
      <alignment horizontal="center" vertical="center"/>
    </xf>
    <xf numFmtId="3" fontId="25" fillId="2" borderId="8" xfId="0" applyNumberFormat="1" applyFont="1" applyFill="1" applyBorder="1" applyAlignment="1">
      <alignment horizontal="center" vertical="center" wrapText="1"/>
    </xf>
    <xf numFmtId="2" fontId="25" fillId="2" borderId="9" xfId="0" applyNumberFormat="1" applyFont="1" applyFill="1" applyBorder="1" applyAlignment="1">
      <alignment horizontal="left" vertical="center" wrapText="1"/>
    </xf>
    <xf numFmtId="3" fontId="25" fillId="2" borderId="1" xfId="0" applyNumberFormat="1" applyFont="1" applyFill="1" applyBorder="1" applyAlignment="1">
      <alignment horizontal="center" vertical="center"/>
    </xf>
    <xf numFmtId="3" fontId="25" fillId="2" borderId="10" xfId="0" applyNumberFormat="1" applyFont="1" applyFill="1" applyBorder="1" applyAlignment="1">
      <alignment horizontal="center" vertical="center" wrapText="1"/>
    </xf>
    <xf numFmtId="0" fontId="18" fillId="3" borderId="40" xfId="5" quotePrefix="1" applyFont="1" applyFill="1" applyBorder="1" applyAlignment="1">
      <alignment horizontal="left" vertical="center" wrapText="1"/>
    </xf>
    <xf numFmtId="0" fontId="18" fillId="3" borderId="40" xfId="6" quotePrefix="1" applyFont="1" applyFill="1" applyBorder="1" applyAlignment="1">
      <alignment horizontal="left" vertical="center" wrapText="1"/>
    </xf>
    <xf numFmtId="0" fontId="18" fillId="3" borderId="118" xfId="4" quotePrefix="1" applyFont="1" applyFill="1" applyBorder="1" applyAlignment="1">
      <alignment horizontal="left" vertical="center" wrapText="1"/>
    </xf>
    <xf numFmtId="3" fontId="25" fillId="2" borderId="10" xfId="0" quotePrefix="1" applyNumberFormat="1" applyFont="1" applyFill="1" applyBorder="1" applyAlignment="1">
      <alignment horizontal="center" vertical="center" wrapText="1"/>
    </xf>
    <xf numFmtId="2" fontId="25" fillId="2" borderId="11" xfId="0" applyNumberFormat="1" applyFont="1" applyFill="1" applyBorder="1" applyAlignment="1">
      <alignment horizontal="left" vertical="center" wrapText="1"/>
    </xf>
    <xf numFmtId="3" fontId="25" fillId="2" borderId="12" xfId="0" applyNumberFormat="1" applyFont="1" applyFill="1" applyBorder="1" applyAlignment="1">
      <alignment horizontal="center" vertical="center"/>
    </xf>
    <xf numFmtId="3" fontId="25" fillId="2" borderId="13" xfId="0" applyNumberFormat="1" applyFont="1" applyFill="1" applyBorder="1" applyAlignment="1">
      <alignment horizontal="center" vertical="center" wrapText="1"/>
    </xf>
    <xf numFmtId="3" fontId="7" fillId="2" borderId="1" xfId="0" quotePrefix="1" applyNumberFormat="1" applyFont="1" applyFill="1" applyBorder="1" applyAlignment="1">
      <alignment horizontal="center" vertical="center"/>
    </xf>
    <xf numFmtId="0" fontId="18" fillId="0" borderId="1" xfId="4" quotePrefix="1" applyFont="1" applyBorder="1" applyAlignment="1">
      <alignment horizontal="center" vertical="center" wrapText="1"/>
    </xf>
    <xf numFmtId="0" fontId="18" fillId="0" borderId="1" xfId="6" quotePrefix="1" applyFont="1" applyBorder="1" applyAlignment="1">
      <alignment horizontal="center" vertical="center" wrapText="1"/>
    </xf>
    <xf numFmtId="0" fontId="18" fillId="0" borderId="1" xfId="6" quotePrefix="1" applyFont="1" applyBorder="1" applyAlignment="1">
      <alignment horizontal="left" vertical="center" wrapText="1"/>
    </xf>
    <xf numFmtId="3" fontId="7" fillId="11" borderId="1" xfId="0" applyNumberFormat="1" applyFont="1" applyFill="1" applyBorder="1" applyAlignment="1">
      <alignment horizontal="center" vertical="center"/>
    </xf>
    <xf numFmtId="3" fontId="7" fillId="9" borderId="1" xfId="0" applyNumberFormat="1" applyFont="1" applyFill="1" applyBorder="1" applyAlignment="1">
      <alignment horizontal="center" vertical="center"/>
    </xf>
    <xf numFmtId="3" fontId="7" fillId="7" borderId="1" xfId="0" applyNumberFormat="1" applyFont="1" applyFill="1" applyBorder="1" applyAlignment="1">
      <alignment horizontal="center" vertical="center"/>
    </xf>
    <xf numFmtId="0" fontId="7" fillId="9" borderId="1" xfId="0" applyFont="1" applyFill="1" applyBorder="1" applyAlignment="1">
      <alignment horizontal="center" vertical="center"/>
    </xf>
    <xf numFmtId="3" fontId="25" fillId="2" borderId="30" xfId="0" applyNumberFormat="1" applyFont="1" applyFill="1" applyBorder="1" applyAlignment="1">
      <alignment horizontal="center" vertical="center" wrapText="1"/>
    </xf>
    <xf numFmtId="3" fontId="25" fillId="2" borderId="31" xfId="0" applyNumberFormat="1" applyFont="1" applyFill="1" applyBorder="1" applyAlignment="1">
      <alignment horizontal="center" vertical="center" wrapText="1"/>
    </xf>
    <xf numFmtId="0" fontId="7" fillId="9" borderId="1" xfId="0" applyFont="1" applyFill="1" applyBorder="1"/>
    <xf numFmtId="0" fontId="7" fillId="3" borderId="100" xfId="0" applyFont="1" applyFill="1" applyBorder="1"/>
    <xf numFmtId="0" fontId="7" fillId="2" borderId="0" xfId="0" applyFont="1" applyFill="1" applyAlignment="1">
      <alignment horizontal="left" vertical="center"/>
    </xf>
    <xf numFmtId="0" fontId="7" fillId="11" borderId="1" xfId="0" applyFont="1" applyFill="1" applyBorder="1" applyAlignment="1">
      <alignment horizontal="left" vertical="center"/>
    </xf>
    <xf numFmtId="3" fontId="9" fillId="2" borderId="97" xfId="0" applyNumberFormat="1" applyFont="1" applyFill="1" applyBorder="1" applyAlignment="1">
      <alignment horizontal="center" vertical="center" wrapText="1"/>
    </xf>
    <xf numFmtId="165" fontId="26" fillId="2" borderId="23" xfId="0" applyNumberFormat="1" applyFont="1" applyFill="1" applyBorder="1" applyAlignment="1">
      <alignment horizontal="center" vertical="center" wrapText="1"/>
    </xf>
    <xf numFmtId="3" fontId="26" fillId="2" borderId="24" xfId="0" applyNumberFormat="1" applyFont="1" applyFill="1" applyBorder="1" applyAlignment="1">
      <alignment horizontal="center" vertical="center" wrapText="1"/>
    </xf>
    <xf numFmtId="165" fontId="25" fillId="2" borderId="2" xfId="0" applyNumberFormat="1" applyFont="1" applyFill="1" applyBorder="1" applyAlignment="1">
      <alignment horizontal="center" vertical="center" wrapText="1"/>
    </xf>
    <xf numFmtId="165" fontId="25" fillId="2" borderId="1" xfId="0" applyNumberFormat="1" applyFont="1" applyFill="1" applyBorder="1" applyAlignment="1">
      <alignment horizontal="center" vertical="center" wrapText="1"/>
    </xf>
    <xf numFmtId="165" fontId="25" fillId="2" borderId="12" xfId="0" applyNumberFormat="1" applyFont="1" applyFill="1" applyBorder="1" applyAlignment="1">
      <alignment horizontal="center" vertical="center" wrapText="1"/>
    </xf>
    <xf numFmtId="165" fontId="25" fillId="2" borderId="75" xfId="0" applyNumberFormat="1" applyFont="1" applyFill="1" applyBorder="1" applyAlignment="1">
      <alignment horizontal="center" vertical="center" wrapText="1"/>
    </xf>
    <xf numFmtId="0" fontId="7" fillId="9" borderId="1" xfId="0" applyFont="1" applyFill="1" applyBorder="1" applyAlignment="1">
      <alignment horizontal="center"/>
    </xf>
    <xf numFmtId="2" fontId="27" fillId="3" borderId="64" xfId="0" applyNumberFormat="1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45" xfId="0" applyFont="1" applyFill="1" applyBorder="1" applyAlignment="1">
      <alignment horizontal="center" vertical="center"/>
    </xf>
    <xf numFmtId="3" fontId="4" fillId="2" borderId="1" xfId="0" quotePrefix="1" applyNumberFormat="1" applyFont="1" applyFill="1" applyBorder="1" applyAlignment="1">
      <alignment horizontal="center" vertical="center"/>
    </xf>
    <xf numFmtId="3" fontId="4" fillId="12" borderId="1" xfId="0" applyNumberFormat="1" applyFont="1" applyFill="1" applyBorder="1" applyAlignment="1">
      <alignment horizontal="center" vertical="center"/>
    </xf>
    <xf numFmtId="165" fontId="4" fillId="12" borderId="1" xfId="0" applyNumberFormat="1" applyFont="1" applyFill="1" applyBorder="1" applyAlignment="1">
      <alignment horizontal="center" vertical="center"/>
    </xf>
    <xf numFmtId="0" fontId="4" fillId="3" borderId="46" xfId="0" applyFont="1" applyFill="1" applyBorder="1" applyAlignment="1">
      <alignment horizontal="center" vertical="center"/>
    </xf>
    <xf numFmtId="0" fontId="4" fillId="2" borderId="89" xfId="0" applyFont="1" applyFill="1" applyBorder="1" applyAlignment="1">
      <alignment horizontal="left" vertical="center" wrapText="1"/>
    </xf>
    <xf numFmtId="0" fontId="12" fillId="9" borderId="0" xfId="0" applyFont="1" applyFill="1" applyBorder="1" applyAlignment="1">
      <alignment horizontal="left" vertical="center" wrapText="1"/>
    </xf>
    <xf numFmtId="3" fontId="12" fillId="9" borderId="0" xfId="0" applyNumberFormat="1" applyFont="1" applyFill="1" applyBorder="1" applyAlignment="1">
      <alignment horizontal="center" vertical="center" wrapText="1"/>
    </xf>
    <xf numFmtId="3" fontId="12" fillId="9" borderId="0" xfId="0" applyNumberFormat="1" applyFont="1" applyFill="1" applyBorder="1" applyAlignment="1">
      <alignment horizontal="center" vertical="center"/>
    </xf>
    <xf numFmtId="3" fontId="12" fillId="10" borderId="0" xfId="0" applyNumberFormat="1" applyFont="1" applyFill="1" applyAlignment="1">
      <alignment horizontal="center"/>
    </xf>
    <xf numFmtId="3" fontId="12" fillId="9" borderId="0" xfId="0" applyNumberFormat="1" applyFont="1" applyFill="1" applyAlignment="1">
      <alignment horizontal="center"/>
    </xf>
    <xf numFmtId="3" fontId="12" fillId="2" borderId="0" xfId="0" applyNumberFormat="1" applyFont="1" applyFill="1" applyAlignment="1">
      <alignment horizontal="center"/>
    </xf>
    <xf numFmtId="165" fontId="4" fillId="9" borderId="10" xfId="0" applyNumberFormat="1" applyFont="1" applyFill="1" applyBorder="1" applyAlignment="1">
      <alignment horizontal="center" vertical="center"/>
    </xf>
    <xf numFmtId="165" fontId="4" fillId="9" borderId="13" xfId="0" applyNumberFormat="1" applyFont="1" applyFill="1" applyBorder="1" applyAlignment="1">
      <alignment horizontal="center" vertical="center"/>
    </xf>
    <xf numFmtId="165" fontId="4" fillId="9" borderId="62" xfId="0" applyNumberFormat="1" applyFont="1" applyFill="1" applyBorder="1" applyAlignment="1">
      <alignment horizontal="center" vertical="center"/>
    </xf>
    <xf numFmtId="2" fontId="0" fillId="2" borderId="0" xfId="0" applyNumberFormat="1" applyFill="1" applyAlignment="1">
      <alignment horizontal="center" vertical="center"/>
    </xf>
    <xf numFmtId="3" fontId="5" fillId="10" borderId="20" xfId="0" applyNumberFormat="1" applyFont="1" applyFill="1" applyBorder="1" applyAlignment="1">
      <alignment horizontal="center" vertical="center"/>
    </xf>
    <xf numFmtId="0" fontId="23" fillId="2" borderId="0" xfId="0" applyFont="1" applyFill="1" applyBorder="1" applyAlignment="1">
      <alignment horizontal="left" vertical="center" wrapText="1"/>
    </xf>
    <xf numFmtId="16" fontId="4" fillId="2" borderId="0" xfId="0" applyNumberFormat="1" applyFont="1" applyFill="1" applyBorder="1" applyAlignment="1">
      <alignment horizontal="left" vertical="center" wrapText="1"/>
    </xf>
    <xf numFmtId="3" fontId="17" fillId="2" borderId="0" xfId="0" applyNumberFormat="1" applyFont="1" applyFill="1" applyAlignment="1">
      <alignment horizontal="center" vertical="center"/>
    </xf>
    <xf numFmtId="3" fontId="15" fillId="2" borderId="0" xfId="0" applyNumberFormat="1" applyFont="1" applyFill="1" applyAlignment="1">
      <alignment horizontal="center" vertical="center"/>
    </xf>
    <xf numFmtId="0" fontId="11" fillId="2" borderId="0" xfId="0" applyFont="1" applyFill="1" applyBorder="1" applyAlignment="1">
      <alignment horizontal="left" vertical="center" wrapText="1"/>
    </xf>
    <xf numFmtId="164" fontId="17" fillId="2" borderId="0" xfId="0" applyNumberFormat="1" applyFont="1" applyFill="1" applyAlignment="1">
      <alignment horizontal="center" vertical="center"/>
    </xf>
    <xf numFmtId="164" fontId="4" fillId="2" borderId="0" xfId="0" applyNumberFormat="1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3" fontId="4" fillId="2" borderId="13" xfId="0" quotePrefix="1" applyNumberFormat="1" applyFont="1" applyFill="1" applyBorder="1" applyAlignment="1">
      <alignment horizontal="center" vertical="center"/>
    </xf>
    <xf numFmtId="3" fontId="5" fillId="2" borderId="26" xfId="0" applyNumberFormat="1" applyFont="1" applyFill="1" applyBorder="1" applyAlignment="1">
      <alignment horizontal="center" vertical="center"/>
    </xf>
    <xf numFmtId="3" fontId="5" fillId="2" borderId="2" xfId="0" applyNumberFormat="1" applyFont="1" applyFill="1" applyBorder="1" applyAlignment="1">
      <alignment horizontal="center" vertical="center"/>
    </xf>
    <xf numFmtId="0" fontId="10" fillId="13" borderId="86" xfId="0" applyFont="1" applyFill="1" applyBorder="1" applyAlignment="1">
      <alignment vertical="center" wrapText="1"/>
    </xf>
    <xf numFmtId="0" fontId="10" fillId="13" borderId="26" xfId="0" applyFont="1" applyFill="1" applyBorder="1" applyAlignment="1">
      <alignment horizontal="center" vertical="center" wrapText="1"/>
    </xf>
    <xf numFmtId="164" fontId="10" fillId="13" borderId="27" xfId="0" applyNumberFormat="1" applyFont="1" applyFill="1" applyBorder="1" applyAlignment="1">
      <alignment horizontal="center" vertical="center" wrapText="1"/>
    </xf>
    <xf numFmtId="0" fontId="10" fillId="13" borderId="9" xfId="0" applyFont="1" applyFill="1" applyBorder="1" applyAlignment="1">
      <alignment vertical="center" wrapText="1"/>
    </xf>
    <xf numFmtId="0" fontId="10" fillId="13" borderId="1" xfId="0" applyFont="1" applyFill="1" applyBorder="1" applyAlignment="1">
      <alignment horizontal="center" vertical="center" wrapText="1"/>
    </xf>
    <xf numFmtId="3" fontId="10" fillId="13" borderId="1" xfId="0" applyNumberFormat="1" applyFont="1" applyFill="1" applyBorder="1" applyAlignment="1">
      <alignment horizontal="center" vertical="center" wrapText="1"/>
    </xf>
    <xf numFmtId="164" fontId="10" fillId="13" borderId="10" xfId="0" applyNumberFormat="1" applyFont="1" applyFill="1" applyBorder="1" applyAlignment="1">
      <alignment horizontal="center" vertical="center" wrapText="1"/>
    </xf>
    <xf numFmtId="2" fontId="10" fillId="13" borderId="10" xfId="0" applyNumberFormat="1" applyFont="1" applyFill="1" applyBorder="1" applyAlignment="1">
      <alignment horizontal="center" vertical="center" wrapText="1"/>
    </xf>
    <xf numFmtId="3" fontId="10" fillId="13" borderId="26" xfId="0" applyNumberFormat="1" applyFont="1" applyFill="1" applyBorder="1" applyAlignment="1">
      <alignment horizontal="center" vertical="center" wrapText="1"/>
    </xf>
    <xf numFmtId="0" fontId="10" fillId="13" borderId="51" xfId="0" applyFont="1" applyFill="1" applyBorder="1" applyAlignment="1">
      <alignment vertical="center" wrapText="1"/>
    </xf>
    <xf numFmtId="0" fontId="10" fillId="13" borderId="40" xfId="0" applyFont="1" applyFill="1" applyBorder="1" applyAlignment="1">
      <alignment horizontal="center" vertical="center" wrapText="1"/>
    </xf>
    <xf numFmtId="3" fontId="10" fillId="13" borderId="40" xfId="0" applyNumberFormat="1" applyFont="1" applyFill="1" applyBorder="1" applyAlignment="1">
      <alignment horizontal="center" vertical="center" wrapText="1"/>
    </xf>
    <xf numFmtId="164" fontId="10" fillId="13" borderId="49" xfId="0" applyNumberFormat="1" applyFont="1" applyFill="1" applyBorder="1" applyAlignment="1">
      <alignment horizontal="center" vertical="center" wrapText="1"/>
    </xf>
    <xf numFmtId="0" fontId="9" fillId="14" borderId="4" xfId="0" applyFont="1" applyFill="1" applyBorder="1" applyAlignment="1">
      <alignment vertical="center" wrapText="1"/>
    </xf>
    <xf numFmtId="0" fontId="9" fillId="14" borderId="5" xfId="0" applyFont="1" applyFill="1" applyBorder="1" applyAlignment="1">
      <alignment horizontal="center" vertical="center" wrapText="1"/>
    </xf>
    <xf numFmtId="3" fontId="9" fillId="14" borderId="5" xfId="0" applyNumberFormat="1" applyFont="1" applyFill="1" applyBorder="1" applyAlignment="1">
      <alignment horizontal="center" vertical="center" wrapText="1"/>
    </xf>
    <xf numFmtId="0" fontId="9" fillId="14" borderId="6" xfId="0" applyFont="1" applyFill="1" applyBorder="1" applyAlignment="1">
      <alignment horizontal="center" vertical="center" wrapText="1"/>
    </xf>
    <xf numFmtId="0" fontId="4" fillId="3" borderId="66" xfId="0" applyFont="1" applyFill="1" applyBorder="1" applyAlignment="1">
      <alignment horizontal="center" vertical="center" wrapText="1"/>
    </xf>
    <xf numFmtId="0" fontId="4" fillId="3" borderId="36" xfId="0" applyFont="1" applyFill="1" applyBorder="1" applyAlignment="1">
      <alignment horizontal="center" vertical="center"/>
    </xf>
    <xf numFmtId="165" fontId="12" fillId="2" borderId="0" xfId="0" applyNumberFormat="1" applyFont="1" applyFill="1" applyAlignment="1">
      <alignment horizontal="left" vertical="center"/>
    </xf>
    <xf numFmtId="164" fontId="12" fillId="2" borderId="0" xfId="0" applyNumberFormat="1" applyFont="1" applyFill="1" applyAlignment="1">
      <alignment horizontal="left" vertical="center"/>
    </xf>
    <xf numFmtId="164" fontId="4" fillId="2" borderId="119" xfId="0" applyNumberFormat="1" applyFont="1" applyFill="1" applyBorder="1" applyAlignment="1">
      <alignment horizontal="center" vertical="center"/>
    </xf>
    <xf numFmtId="0" fontId="4" fillId="3" borderId="36" xfId="0" applyFont="1" applyFill="1" applyBorder="1" applyAlignment="1">
      <alignment horizontal="center"/>
    </xf>
    <xf numFmtId="0" fontId="4" fillId="2" borderId="89" xfId="0" applyFont="1" applyFill="1" applyBorder="1" applyAlignment="1">
      <alignment horizontal="left" vertical="center" wrapText="1"/>
    </xf>
    <xf numFmtId="3" fontId="4" fillId="10" borderId="45" xfId="0" applyNumberFormat="1" applyFont="1" applyFill="1" applyBorder="1" applyAlignment="1">
      <alignment horizontal="center" vertical="center"/>
    </xf>
    <xf numFmtId="164" fontId="4" fillId="2" borderId="74" xfId="0" applyNumberFormat="1" applyFont="1" applyFill="1" applyBorder="1" applyAlignment="1">
      <alignment horizontal="center" vertical="center"/>
    </xf>
    <xf numFmtId="3" fontId="4" fillId="3" borderId="108" xfId="0" applyNumberFormat="1" applyFont="1" applyFill="1" applyBorder="1" applyAlignment="1">
      <alignment horizontal="center" vertical="center"/>
    </xf>
    <xf numFmtId="3" fontId="4" fillId="10" borderId="120" xfId="0" applyNumberFormat="1" applyFont="1" applyFill="1" applyBorder="1" applyAlignment="1">
      <alignment horizontal="center" vertical="center"/>
    </xf>
    <xf numFmtId="3" fontId="4" fillId="3" borderId="121" xfId="0" applyNumberFormat="1" applyFont="1" applyFill="1" applyBorder="1" applyAlignment="1">
      <alignment horizontal="center" vertical="center"/>
    </xf>
    <xf numFmtId="164" fontId="4" fillId="2" borderId="120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3" fontId="4" fillId="2" borderId="26" xfId="0" quotePrefix="1" applyNumberFormat="1" applyFont="1" applyFill="1" applyBorder="1" applyAlignment="1">
      <alignment horizontal="center" vertical="center"/>
    </xf>
    <xf numFmtId="2" fontId="4" fillId="3" borderId="12" xfId="0" applyNumberFormat="1" applyFont="1" applyFill="1" applyBorder="1" applyAlignment="1">
      <alignment horizontal="center" vertical="center" wrapText="1"/>
    </xf>
    <xf numFmtId="2" fontId="4" fillId="3" borderId="12" xfId="0" applyNumberFormat="1" applyFont="1" applyFill="1" applyBorder="1" applyAlignment="1">
      <alignment wrapText="1"/>
    </xf>
    <xf numFmtId="165" fontId="4" fillId="2" borderId="26" xfId="0" quotePrefix="1" applyNumberFormat="1" applyFont="1" applyFill="1" applyBorder="1" applyAlignment="1">
      <alignment horizontal="center" vertical="center"/>
    </xf>
    <xf numFmtId="3" fontId="4" fillId="12" borderId="1" xfId="0" quotePrefix="1" applyNumberFormat="1" applyFont="1" applyFill="1" applyBorder="1" applyAlignment="1">
      <alignment horizontal="center" vertical="center"/>
    </xf>
    <xf numFmtId="165" fontId="4" fillId="3" borderId="1" xfId="0" applyNumberFormat="1" applyFont="1" applyFill="1" applyBorder="1" applyAlignment="1">
      <alignment horizontal="center" vertical="center"/>
    </xf>
    <xf numFmtId="0" fontId="11" fillId="2" borderId="0" xfId="0" applyFont="1" applyFill="1"/>
    <xf numFmtId="0" fontId="29" fillId="3" borderId="24" xfId="0" applyFont="1" applyFill="1" applyBorder="1" applyAlignment="1">
      <alignment horizontal="center" vertical="center" wrapText="1"/>
    </xf>
    <xf numFmtId="0" fontId="29" fillId="3" borderId="50" xfId="0" applyFont="1" applyFill="1" applyBorder="1" applyAlignment="1">
      <alignment horizontal="center" vertical="center" wrapText="1"/>
    </xf>
    <xf numFmtId="0" fontId="29" fillId="3" borderId="39" xfId="0" applyFont="1" applyFill="1" applyBorder="1" applyAlignment="1">
      <alignment horizontal="center" vertical="center" wrapText="1"/>
    </xf>
    <xf numFmtId="0" fontId="29" fillId="3" borderId="38" xfId="0" applyFont="1" applyFill="1" applyBorder="1" applyAlignment="1">
      <alignment horizontal="center" vertical="center" wrapText="1"/>
    </xf>
    <xf numFmtId="0" fontId="29" fillId="3" borderId="64" xfId="0" applyFont="1" applyFill="1" applyBorder="1" applyAlignment="1">
      <alignment horizontal="left" vertical="center" wrapText="1"/>
    </xf>
    <xf numFmtId="2" fontId="29" fillId="3" borderId="22" xfId="0" applyNumberFormat="1" applyFont="1" applyFill="1" applyBorder="1" applyAlignment="1">
      <alignment horizontal="center" vertical="center"/>
    </xf>
    <xf numFmtId="2" fontId="29" fillId="3" borderId="24" xfId="0" applyNumberFormat="1" applyFont="1" applyFill="1" applyBorder="1" applyAlignment="1">
      <alignment horizontal="center" vertical="center" wrapText="1"/>
    </xf>
    <xf numFmtId="165" fontId="29" fillId="3" borderId="22" xfId="0" applyNumberFormat="1" applyFont="1" applyFill="1" applyBorder="1" applyAlignment="1">
      <alignment horizontal="center" vertical="center"/>
    </xf>
    <xf numFmtId="4" fontId="29" fillId="3" borderId="23" xfId="0" quotePrefix="1" applyNumberFormat="1" applyFont="1" applyFill="1" applyBorder="1" applyAlignment="1">
      <alignment horizontal="center" vertical="center"/>
    </xf>
    <xf numFmtId="4" fontId="29" fillId="3" borderId="24" xfId="0" quotePrefix="1" applyNumberFormat="1" applyFont="1" applyFill="1" applyBorder="1" applyAlignment="1">
      <alignment horizontal="center" vertical="center"/>
    </xf>
    <xf numFmtId="0" fontId="29" fillId="2" borderId="79" xfId="0" applyFont="1" applyFill="1" applyBorder="1" applyAlignment="1">
      <alignment horizontal="left" vertical="center" wrapText="1"/>
    </xf>
    <xf numFmtId="2" fontId="29" fillId="2" borderId="49" xfId="0" applyNumberFormat="1" applyFont="1" applyFill="1" applyBorder="1" applyAlignment="1">
      <alignment horizontal="center" vertical="center"/>
    </xf>
    <xf numFmtId="165" fontId="29" fillId="2" borderId="51" xfId="0" applyNumberFormat="1" applyFont="1" applyFill="1" applyBorder="1" applyAlignment="1">
      <alignment horizontal="center" vertical="center"/>
    </xf>
    <xf numFmtId="4" fontId="30" fillId="2" borderId="40" xfId="0" quotePrefix="1" applyNumberFormat="1" applyFont="1" applyFill="1" applyBorder="1" applyAlignment="1">
      <alignment horizontal="center" vertical="center"/>
    </xf>
    <xf numFmtId="165" fontId="29" fillId="2" borderId="13" xfId="0" quotePrefix="1" applyNumberFormat="1" applyFont="1" applyFill="1" applyBorder="1" applyAlignment="1">
      <alignment horizontal="center" vertical="center"/>
    </xf>
    <xf numFmtId="165" fontId="29" fillId="2" borderId="49" xfId="0" quotePrefix="1" applyNumberFormat="1" applyFont="1" applyFill="1" applyBorder="1" applyAlignment="1">
      <alignment horizontal="center" vertical="center"/>
    </xf>
    <xf numFmtId="0" fontId="29" fillId="3" borderId="55" xfId="0" applyFont="1" applyFill="1" applyBorder="1" applyAlignment="1">
      <alignment horizontal="left" vertical="center" wrapText="1"/>
    </xf>
    <xf numFmtId="2" fontId="29" fillId="3" borderId="4" xfId="0" applyNumberFormat="1" applyFont="1" applyFill="1" applyBorder="1" applyAlignment="1">
      <alignment horizontal="center" vertical="center"/>
    </xf>
    <xf numFmtId="2" fontId="29" fillId="3" borderId="6" xfId="0" applyNumberFormat="1" applyFont="1" applyFill="1" applyBorder="1" applyAlignment="1">
      <alignment horizontal="center" vertical="center"/>
    </xf>
    <xf numFmtId="165" fontId="29" fillId="3" borderId="4" xfId="0" applyNumberFormat="1" applyFont="1" applyFill="1" applyBorder="1" applyAlignment="1">
      <alignment horizontal="center" vertical="center"/>
    </xf>
    <xf numFmtId="165" fontId="29" fillId="3" borderId="5" xfId="0" applyNumberFormat="1" applyFont="1" applyFill="1" applyBorder="1" applyAlignment="1">
      <alignment horizontal="center" vertical="center"/>
    </xf>
    <xf numFmtId="165" fontId="29" fillId="3" borderId="6" xfId="0" quotePrefix="1" applyNumberFormat="1" applyFont="1" applyFill="1" applyBorder="1" applyAlignment="1">
      <alignment horizontal="center" vertical="center"/>
    </xf>
    <xf numFmtId="0" fontId="32" fillId="2" borderId="55" xfId="0" applyFont="1" applyFill="1" applyBorder="1" applyAlignment="1">
      <alignment horizontal="left" vertical="center" wrapText="1"/>
    </xf>
    <xf numFmtId="2" fontId="29" fillId="2" borderId="57" xfId="0" applyNumberFormat="1" applyFont="1" applyFill="1" applyBorder="1" applyAlignment="1">
      <alignment horizontal="center" vertical="center"/>
    </xf>
    <xf numFmtId="0" fontId="29" fillId="2" borderId="57" xfId="0" applyFont="1" applyFill="1" applyBorder="1" applyAlignment="1">
      <alignment horizontal="center" vertical="center" wrapText="1"/>
    </xf>
    <xf numFmtId="4" fontId="29" fillId="2" borderId="57" xfId="0" applyNumberFormat="1" applyFont="1" applyFill="1" applyBorder="1" applyAlignment="1">
      <alignment horizontal="center" vertical="center"/>
    </xf>
    <xf numFmtId="4" fontId="29" fillId="2" borderId="56" xfId="0" applyNumberFormat="1" applyFont="1" applyFill="1" applyBorder="1" applyAlignment="1">
      <alignment horizontal="center" vertical="center"/>
    </xf>
    <xf numFmtId="0" fontId="29" fillId="2" borderId="41" xfId="0" applyFont="1" applyFill="1" applyBorder="1" applyAlignment="1">
      <alignment horizontal="left" vertical="center" wrapText="1"/>
    </xf>
    <xf numFmtId="2" fontId="29" fillId="2" borderId="86" xfId="0" applyNumberFormat="1" applyFont="1" applyFill="1" applyBorder="1" applyAlignment="1">
      <alignment horizontal="center" vertical="center"/>
    </xf>
    <xf numFmtId="2" fontId="29" fillId="2" borderId="27" xfId="0" applyNumberFormat="1" applyFont="1" applyFill="1" applyBorder="1" applyAlignment="1">
      <alignment horizontal="center" vertical="center" wrapText="1"/>
    </xf>
    <xf numFmtId="165" fontId="29" fillId="2" borderId="86" xfId="0" applyNumberFormat="1" applyFont="1" applyFill="1" applyBorder="1" applyAlignment="1">
      <alignment horizontal="center" vertical="center"/>
    </xf>
    <xf numFmtId="165" fontId="29" fillId="2" borderId="26" xfId="0" applyNumberFormat="1" applyFont="1" applyFill="1" applyBorder="1" applyAlignment="1">
      <alignment horizontal="center" vertical="center"/>
    </xf>
    <xf numFmtId="165" fontId="29" fillId="2" borderId="27" xfId="0" quotePrefix="1" applyNumberFormat="1" applyFont="1" applyFill="1" applyBorder="1" applyAlignment="1">
      <alignment horizontal="center" vertical="center"/>
    </xf>
    <xf numFmtId="165" fontId="29" fillId="2" borderId="27" xfId="0" applyNumberFormat="1" applyFont="1" applyFill="1" applyBorder="1" applyAlignment="1">
      <alignment horizontal="center" vertical="center"/>
    </xf>
    <xf numFmtId="0" fontId="29" fillId="2" borderId="19" xfId="0" applyFont="1" applyFill="1" applyBorder="1" applyAlignment="1">
      <alignment horizontal="left" vertical="center" indent="3"/>
    </xf>
    <xf numFmtId="2" fontId="29" fillId="2" borderId="9" xfId="0" applyNumberFormat="1" applyFont="1" applyFill="1" applyBorder="1" applyAlignment="1">
      <alignment horizontal="center" vertical="center"/>
    </xf>
    <xf numFmtId="0" fontId="29" fillId="2" borderId="10" xfId="0" applyFont="1" applyFill="1" applyBorder="1" applyAlignment="1">
      <alignment horizontal="center" vertical="center" wrapText="1"/>
    </xf>
    <xf numFmtId="165" fontId="29" fillId="2" borderId="9" xfId="0" applyNumberFormat="1" applyFont="1" applyFill="1" applyBorder="1" applyAlignment="1">
      <alignment horizontal="center" vertical="center"/>
    </xf>
    <xf numFmtId="165" fontId="29" fillId="2" borderId="1" xfId="0" applyNumberFormat="1" applyFont="1" applyFill="1" applyBorder="1" applyAlignment="1">
      <alignment horizontal="center" vertical="center"/>
    </xf>
    <xf numFmtId="165" fontId="29" fillId="2" borderId="10" xfId="0" quotePrefix="1" applyNumberFormat="1" applyFont="1" applyFill="1" applyBorder="1" applyAlignment="1">
      <alignment horizontal="center" vertical="center"/>
    </xf>
    <xf numFmtId="165" fontId="29" fillId="2" borderId="10" xfId="0" applyNumberFormat="1" applyFont="1" applyFill="1" applyBorder="1" applyAlignment="1">
      <alignment horizontal="center" vertical="center"/>
    </xf>
    <xf numFmtId="4" fontId="4" fillId="2" borderId="0" xfId="0" applyNumberFormat="1" applyFont="1" applyFill="1" applyAlignment="1">
      <alignment horizontal="center" vertical="center"/>
    </xf>
    <xf numFmtId="0" fontId="29" fillId="2" borderId="19" xfId="0" applyFont="1" applyFill="1" applyBorder="1" applyAlignment="1">
      <alignment horizontal="left" vertical="center" wrapText="1" indent="3"/>
    </xf>
    <xf numFmtId="0" fontId="33" fillId="2" borderId="10" xfId="0" applyFont="1" applyFill="1" applyBorder="1" applyAlignment="1">
      <alignment horizontal="center" vertical="center" wrapText="1"/>
    </xf>
    <xf numFmtId="0" fontId="29" fillId="2" borderId="9" xfId="0" applyFont="1" applyFill="1" applyBorder="1" applyAlignment="1">
      <alignment horizontal="center" vertical="center"/>
    </xf>
    <xf numFmtId="0" fontId="29" fillId="2" borderId="73" xfId="0" applyFont="1" applyFill="1" applyBorder="1" applyAlignment="1">
      <alignment horizontal="left" vertical="center" wrapText="1" indent="3"/>
    </xf>
    <xf numFmtId="2" fontId="29" fillId="2" borderId="10" xfId="0" applyNumberFormat="1" applyFont="1" applyFill="1" applyBorder="1" applyAlignment="1">
      <alignment horizontal="center" vertical="center" wrapText="1"/>
    </xf>
    <xf numFmtId="0" fontId="30" fillId="3" borderId="41" xfId="0" applyFont="1" applyFill="1" applyBorder="1" applyAlignment="1">
      <alignment vertical="center" wrapText="1"/>
    </xf>
    <xf numFmtId="0" fontId="29" fillId="3" borderId="122" xfId="0" applyFont="1" applyFill="1" applyBorder="1" applyAlignment="1">
      <alignment horizontal="center" vertical="center"/>
    </xf>
    <xf numFmtId="2" fontId="30" fillId="3" borderId="27" xfId="0" applyNumberFormat="1" applyFont="1" applyFill="1" applyBorder="1" applyAlignment="1">
      <alignment horizontal="center" vertical="center" wrapText="1"/>
    </xf>
    <xf numFmtId="4" fontId="29" fillId="3" borderId="86" xfId="0" quotePrefix="1" applyNumberFormat="1" applyFont="1" applyFill="1" applyBorder="1" applyAlignment="1">
      <alignment horizontal="center" vertical="center"/>
    </xf>
    <xf numFmtId="4" fontId="29" fillId="3" borderId="26" xfId="0" quotePrefix="1" applyNumberFormat="1" applyFont="1" applyFill="1" applyBorder="1" applyAlignment="1">
      <alignment horizontal="center" vertical="center"/>
    </xf>
    <xf numFmtId="4" fontId="29" fillId="3" borderId="27" xfId="0" quotePrefix="1" applyNumberFormat="1" applyFont="1" applyFill="1" applyBorder="1" applyAlignment="1">
      <alignment horizontal="center" vertical="center"/>
    </xf>
    <xf numFmtId="165" fontId="30" fillId="3" borderId="86" xfId="0" applyNumberFormat="1" applyFont="1" applyFill="1" applyBorder="1" applyAlignment="1">
      <alignment horizontal="center" vertical="center"/>
    </xf>
    <xf numFmtId="165" fontId="30" fillId="3" borderId="26" xfId="0" quotePrefix="1" applyNumberFormat="1" applyFont="1" applyFill="1" applyBorder="1" applyAlignment="1">
      <alignment horizontal="center" vertical="center"/>
    </xf>
    <xf numFmtId="165" fontId="30" fillId="3" borderId="27" xfId="0" applyNumberFormat="1" applyFont="1" applyFill="1" applyBorder="1" applyAlignment="1">
      <alignment horizontal="center" vertical="center"/>
    </xf>
    <xf numFmtId="0" fontId="29" fillId="2" borderId="19" xfId="0" applyFont="1" applyFill="1" applyBorder="1" applyAlignment="1">
      <alignment horizontal="left" vertical="center" wrapText="1"/>
    </xf>
    <xf numFmtId="0" fontId="29" fillId="2" borderId="123" xfId="0" applyFont="1" applyFill="1" applyBorder="1" applyAlignment="1">
      <alignment horizontal="center" vertical="center"/>
    </xf>
    <xf numFmtId="4" fontId="29" fillId="2" borderId="9" xfId="0" quotePrefix="1" applyNumberFormat="1" applyFont="1" applyFill="1" applyBorder="1" applyAlignment="1">
      <alignment horizontal="center" vertical="center"/>
    </xf>
    <xf numFmtId="4" fontId="29" fillId="2" borderId="1" xfId="0" quotePrefix="1" applyNumberFormat="1" applyFont="1" applyFill="1" applyBorder="1" applyAlignment="1">
      <alignment horizontal="center" vertical="center"/>
    </xf>
    <xf numFmtId="4" fontId="29" fillId="2" borderId="10" xfId="0" quotePrefix="1" applyNumberFormat="1" applyFont="1" applyFill="1" applyBorder="1" applyAlignment="1">
      <alignment horizontal="center" vertical="center"/>
    </xf>
    <xf numFmtId="165" fontId="29" fillId="2" borderId="1" xfId="0" quotePrefix="1" applyNumberFormat="1" applyFont="1" applyFill="1" applyBorder="1" applyAlignment="1">
      <alignment horizontal="center" vertical="center"/>
    </xf>
    <xf numFmtId="0" fontId="29" fillId="2" borderId="73" xfId="0" applyFont="1" applyFill="1" applyBorder="1" applyAlignment="1">
      <alignment horizontal="left" vertical="center" wrapText="1"/>
    </xf>
    <xf numFmtId="0" fontId="29" fillId="2" borderId="124" xfId="0" applyFont="1" applyFill="1" applyBorder="1" applyAlignment="1">
      <alignment horizontal="center" vertical="center"/>
    </xf>
    <xf numFmtId="2" fontId="29" fillId="2" borderId="13" xfId="0" applyNumberFormat="1" applyFont="1" applyFill="1" applyBorder="1" applyAlignment="1">
      <alignment horizontal="center" vertical="center" wrapText="1"/>
    </xf>
    <xf numFmtId="4" fontId="29" fillId="2" borderId="11" xfId="0" quotePrefix="1" applyNumberFormat="1" applyFont="1" applyFill="1" applyBorder="1" applyAlignment="1">
      <alignment horizontal="center" vertical="center"/>
    </xf>
    <xf numFmtId="4" fontId="29" fillId="2" borderId="12" xfId="0" quotePrefix="1" applyNumberFormat="1" applyFont="1" applyFill="1" applyBorder="1" applyAlignment="1">
      <alignment horizontal="center" vertical="center"/>
    </xf>
    <xf numFmtId="4" fontId="29" fillId="2" borderId="13" xfId="0" quotePrefix="1" applyNumberFormat="1" applyFont="1" applyFill="1" applyBorder="1" applyAlignment="1">
      <alignment horizontal="center" vertical="center"/>
    </xf>
    <xf numFmtId="165" fontId="29" fillId="2" borderId="11" xfId="0" applyNumberFormat="1" applyFont="1" applyFill="1" applyBorder="1" applyAlignment="1">
      <alignment horizontal="center" vertical="center"/>
    </xf>
    <xf numFmtId="0" fontId="30" fillId="2" borderId="67" xfId="0" applyFont="1" applyFill="1" applyBorder="1" applyAlignment="1">
      <alignment horizontal="left" vertical="center"/>
    </xf>
    <xf numFmtId="2" fontId="30" fillId="2" borderId="50" xfId="0" applyNumberFormat="1" applyFont="1" applyFill="1" applyBorder="1" applyAlignment="1">
      <alignment horizontal="center" vertical="center"/>
    </xf>
    <xf numFmtId="165" fontId="30" fillId="2" borderId="50" xfId="0" applyNumberFormat="1" applyFont="1" applyFill="1" applyBorder="1" applyAlignment="1">
      <alignment horizontal="center" vertical="center"/>
    </xf>
    <xf numFmtId="4" fontId="30" fillId="2" borderId="38" xfId="0" quotePrefix="1" applyNumberFormat="1" applyFont="1" applyFill="1" applyBorder="1" applyAlignment="1">
      <alignment horizontal="center" vertical="center"/>
    </xf>
    <xf numFmtId="4" fontId="30" fillId="2" borderId="39" xfId="0" quotePrefix="1" applyNumberFormat="1" applyFont="1" applyFill="1" applyBorder="1" applyAlignment="1">
      <alignment horizontal="center" vertical="center"/>
    </xf>
    <xf numFmtId="4" fontId="29" fillId="3" borderId="39" xfId="0" quotePrefix="1" applyNumberFormat="1" applyFont="1" applyFill="1" applyBorder="1" applyAlignment="1">
      <alignment horizontal="center" vertical="center"/>
    </xf>
    <xf numFmtId="4" fontId="29" fillId="3" borderId="38" xfId="0" quotePrefix="1" applyNumberFormat="1" applyFont="1" applyFill="1" applyBorder="1" applyAlignment="1">
      <alignment horizontal="center" vertical="center"/>
    </xf>
    <xf numFmtId="165" fontId="29" fillId="3" borderId="50" xfId="0" applyNumberFormat="1" applyFont="1" applyFill="1" applyBorder="1" applyAlignment="1">
      <alignment horizontal="center" vertical="center"/>
    </xf>
    <xf numFmtId="2" fontId="29" fillId="3" borderId="50" xfId="0" applyNumberFormat="1" applyFont="1" applyFill="1" applyBorder="1" applyAlignment="1">
      <alignment horizontal="center" vertical="center"/>
    </xf>
    <xf numFmtId="0" fontId="29" fillId="3" borderId="67" xfId="0" applyFont="1" applyFill="1" applyBorder="1" applyAlignment="1">
      <alignment horizontal="left" vertical="center" wrapText="1"/>
    </xf>
    <xf numFmtId="165" fontId="29" fillId="2" borderId="51" xfId="0" quotePrefix="1" applyNumberFormat="1" applyFont="1" applyFill="1" applyBorder="1" applyAlignment="1">
      <alignment horizontal="center" vertical="center"/>
    </xf>
    <xf numFmtId="2" fontId="29" fillId="2" borderId="124" xfId="0" applyNumberFormat="1" applyFont="1" applyFill="1" applyBorder="1" applyAlignment="1">
      <alignment horizontal="center" vertical="center"/>
    </xf>
    <xf numFmtId="165" fontId="0" fillId="2" borderId="0" xfId="0" applyNumberFormat="1" applyFont="1" applyFill="1" applyAlignment="1">
      <alignment horizontal="center" vertical="center"/>
    </xf>
    <xf numFmtId="4" fontId="0" fillId="2" borderId="0" xfId="0" applyNumberFormat="1" applyFont="1" applyFill="1" applyAlignment="1">
      <alignment horizontal="center" vertical="center"/>
    </xf>
    <xf numFmtId="0" fontId="0" fillId="2" borderId="125" xfId="0" applyFont="1" applyFill="1" applyBorder="1"/>
    <xf numFmtId="0" fontId="29" fillId="3" borderId="22" xfId="0" applyFont="1" applyFill="1" applyBorder="1" applyAlignment="1">
      <alignment horizontal="center" vertical="center" wrapText="1"/>
    </xf>
    <xf numFmtId="165" fontId="0" fillId="2" borderId="0" xfId="0" applyNumberFormat="1" applyFont="1" applyFill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2" fontId="30" fillId="2" borderId="39" xfId="0" applyNumberFormat="1" applyFont="1" applyFill="1" applyBorder="1" applyAlignment="1">
      <alignment horizontal="center" vertical="center"/>
    </xf>
    <xf numFmtId="0" fontId="35" fillId="2" borderId="0" xfId="0" applyFont="1" applyFill="1" applyAlignment="1">
      <alignment horizontal="left" vertical="center"/>
    </xf>
    <xf numFmtId="0" fontId="37" fillId="2" borderId="0" xfId="0" applyFont="1" applyFill="1"/>
    <xf numFmtId="0" fontId="35" fillId="2" borderId="0" xfId="0" applyFont="1" applyFill="1"/>
    <xf numFmtId="0" fontId="8" fillId="4" borderId="41" xfId="0" applyFont="1" applyFill="1" applyBorder="1" applyAlignment="1">
      <alignment horizontal="left" vertical="center" wrapText="1"/>
    </xf>
    <xf numFmtId="0" fontId="8" fillId="4" borderId="73" xfId="0" applyFont="1" applyFill="1" applyBorder="1" applyAlignment="1">
      <alignment horizontal="left" vertical="center" wrapText="1"/>
    </xf>
    <xf numFmtId="3" fontId="6" fillId="2" borderId="29" xfId="0" applyNumberFormat="1" applyFont="1" applyFill="1" applyBorder="1" applyAlignment="1">
      <alignment horizontal="center" vertical="center"/>
    </xf>
    <xf numFmtId="3" fontId="4" fillId="3" borderId="0" xfId="0" applyNumberFormat="1" applyFont="1" applyFill="1" applyBorder="1" applyAlignment="1">
      <alignment horizontal="center" vertical="center"/>
    </xf>
    <xf numFmtId="3" fontId="6" fillId="2" borderId="26" xfId="0" applyNumberFormat="1" applyFont="1" applyFill="1" applyBorder="1" applyAlignment="1">
      <alignment horizontal="center" vertical="center"/>
    </xf>
    <xf numFmtId="164" fontId="4" fillId="2" borderId="12" xfId="0" quotePrefix="1" applyNumberFormat="1" applyFont="1" applyFill="1" applyBorder="1" applyAlignment="1">
      <alignment horizontal="center" vertical="center"/>
    </xf>
    <xf numFmtId="164" fontId="4" fillId="2" borderId="13" xfId="0" quotePrefix="1" applyNumberFormat="1" applyFont="1" applyFill="1" applyBorder="1" applyAlignment="1">
      <alignment horizontal="center" vertical="center"/>
    </xf>
    <xf numFmtId="164" fontId="4" fillId="3" borderId="0" xfId="0" applyNumberFormat="1" applyFont="1" applyFill="1" applyBorder="1" applyAlignment="1">
      <alignment horizontal="center" vertical="center"/>
    </xf>
    <xf numFmtId="164" fontId="4" fillId="3" borderId="84" xfId="0" applyNumberFormat="1" applyFont="1" applyFill="1" applyBorder="1" applyAlignment="1">
      <alignment horizontal="center" vertical="center"/>
    </xf>
    <xf numFmtId="3" fontId="4" fillId="2" borderId="123" xfId="0" quotePrefix="1" applyNumberFormat="1" applyFont="1" applyFill="1" applyBorder="1" applyAlignment="1">
      <alignment horizontal="center" vertical="center"/>
    </xf>
    <xf numFmtId="0" fontId="4" fillId="3" borderId="30" xfId="0" applyFont="1" applyFill="1" applyBorder="1" applyAlignment="1">
      <alignment horizontal="center" vertical="center" wrapText="1"/>
    </xf>
    <xf numFmtId="0" fontId="4" fillId="3" borderId="45" xfId="0" applyFont="1" applyFill="1" applyBorder="1" applyAlignment="1">
      <alignment horizontal="center" vertical="center" wrapText="1"/>
    </xf>
    <xf numFmtId="0" fontId="4" fillId="3" borderId="53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3" fontId="4" fillId="2" borderId="84" xfId="0" applyNumberFormat="1" applyFont="1" applyFill="1" applyBorder="1" applyAlignment="1">
      <alignment horizontal="center" vertical="center"/>
    </xf>
    <xf numFmtId="0" fontId="4" fillId="2" borderId="33" xfId="0" applyFont="1" applyFill="1" applyBorder="1" applyAlignment="1">
      <alignment horizontal="left" vertical="center" wrapText="1" indent="1"/>
    </xf>
    <xf numFmtId="3" fontId="0" fillId="2" borderId="0" xfId="0" applyNumberFormat="1" applyFont="1" applyFill="1" applyAlignment="1">
      <alignment horizontal="center"/>
    </xf>
    <xf numFmtId="0" fontId="4" fillId="3" borderId="64" xfId="0" applyFont="1" applyFill="1" applyBorder="1" applyAlignment="1">
      <alignment horizontal="left" vertical="center"/>
    </xf>
    <xf numFmtId="0" fontId="0" fillId="3" borderId="65" xfId="0" applyFont="1" applyFill="1" applyBorder="1"/>
    <xf numFmtId="0" fontId="0" fillId="3" borderId="110" xfId="0" applyFont="1" applyFill="1" applyBorder="1"/>
    <xf numFmtId="0" fontId="4" fillId="3" borderId="80" xfId="0" applyFont="1" applyFill="1" applyBorder="1" applyAlignment="1">
      <alignment horizontal="center" vertical="center"/>
    </xf>
    <xf numFmtId="0" fontId="4" fillId="3" borderId="101" xfId="0" applyFont="1" applyFill="1" applyBorder="1" applyAlignment="1">
      <alignment horizontal="center" vertical="center"/>
    </xf>
    <xf numFmtId="0" fontId="4" fillId="3" borderId="11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05" xfId="0" applyFont="1" applyFill="1" applyBorder="1" applyAlignment="1">
      <alignment horizontal="center" vertical="center" wrapText="1"/>
    </xf>
    <xf numFmtId="0" fontId="4" fillId="3" borderId="35" xfId="0" applyFont="1" applyFill="1" applyBorder="1" applyAlignment="1">
      <alignment horizontal="center" vertical="center" wrapText="1"/>
    </xf>
    <xf numFmtId="0" fontId="4" fillId="2" borderId="69" xfId="0" applyFont="1" applyFill="1" applyBorder="1" applyAlignment="1">
      <alignment horizontal="left" vertical="center"/>
    </xf>
    <xf numFmtId="0" fontId="4" fillId="2" borderId="67" xfId="0" applyFont="1" applyFill="1" applyBorder="1" applyAlignment="1">
      <alignment horizontal="center" vertical="center"/>
    </xf>
    <xf numFmtId="0" fontId="4" fillId="2" borderId="79" xfId="0" applyFont="1" applyFill="1" applyBorder="1" applyAlignment="1">
      <alignment horizontal="left" vertical="center"/>
    </xf>
    <xf numFmtId="0" fontId="0" fillId="2" borderId="69" xfId="0" applyFill="1" applyBorder="1"/>
    <xf numFmtId="0" fontId="4" fillId="2" borderId="115" xfId="0" applyFont="1" applyFill="1" applyBorder="1" applyAlignment="1">
      <alignment horizontal="center" vertical="center"/>
    </xf>
    <xf numFmtId="3" fontId="5" fillId="3" borderId="113" xfId="0" applyNumberFormat="1" applyFont="1" applyFill="1" applyBorder="1" applyAlignment="1">
      <alignment horizontal="center" vertical="center"/>
    </xf>
    <xf numFmtId="3" fontId="5" fillId="3" borderId="35" xfId="0" applyNumberFormat="1" applyFont="1" applyFill="1" applyBorder="1" applyAlignment="1">
      <alignment horizontal="center" vertical="center"/>
    </xf>
    <xf numFmtId="3" fontId="5" fillId="3" borderId="2" xfId="0" applyNumberFormat="1" applyFont="1" applyFill="1" applyBorder="1" applyAlignment="1">
      <alignment horizontal="center" vertical="center"/>
    </xf>
    <xf numFmtId="3" fontId="5" fillId="3" borderId="106" xfId="0" applyNumberFormat="1" applyFont="1" applyFill="1" applyBorder="1" applyAlignment="1">
      <alignment horizontal="center" vertical="center"/>
    </xf>
    <xf numFmtId="3" fontId="5" fillId="3" borderId="8" xfId="0" applyNumberFormat="1" applyFont="1" applyFill="1" applyBorder="1" applyAlignment="1">
      <alignment horizontal="center" vertical="center"/>
    </xf>
    <xf numFmtId="0" fontId="4" fillId="2" borderId="87" xfId="0" applyFont="1" applyFill="1" applyBorder="1" applyAlignment="1">
      <alignment horizontal="center" vertical="center"/>
    </xf>
    <xf numFmtId="0" fontId="4" fillId="2" borderId="68" xfId="0" applyFont="1" applyFill="1" applyBorder="1" applyAlignment="1">
      <alignment horizontal="center" vertical="center"/>
    </xf>
    <xf numFmtId="0" fontId="4" fillId="2" borderId="135" xfId="0" applyFont="1" applyFill="1" applyBorder="1" applyAlignment="1">
      <alignment horizontal="center" vertical="center"/>
    </xf>
    <xf numFmtId="2" fontId="4" fillId="2" borderId="0" xfId="0" applyNumberFormat="1" applyFont="1" applyFill="1" applyAlignment="1">
      <alignment horizontal="center" vertical="center"/>
    </xf>
    <xf numFmtId="165" fontId="29" fillId="2" borderId="13" xfId="0" applyNumberFormat="1" applyFont="1" applyFill="1" applyBorder="1" applyAlignment="1">
      <alignment horizontal="center" vertical="center"/>
    </xf>
    <xf numFmtId="0" fontId="0" fillId="2" borderId="65" xfId="0" applyFont="1" applyFill="1" applyBorder="1"/>
    <xf numFmtId="3" fontId="38" fillId="2" borderId="0" xfId="0" applyNumberFormat="1" applyFont="1" applyFill="1" applyAlignment="1">
      <alignment horizontal="center" vertical="center"/>
    </xf>
    <xf numFmtId="3" fontId="38" fillId="2" borderId="0" xfId="0" applyNumberFormat="1" applyFont="1" applyFill="1" applyAlignment="1">
      <alignment horizontal="center"/>
    </xf>
    <xf numFmtId="0" fontId="38" fillId="2" borderId="0" xfId="0" applyFont="1" applyFill="1" applyAlignment="1">
      <alignment horizontal="center"/>
    </xf>
    <xf numFmtId="165" fontId="38" fillId="2" borderId="0" xfId="0" applyNumberFormat="1" applyFont="1" applyFill="1" applyAlignment="1">
      <alignment horizontal="center"/>
    </xf>
    <xf numFmtId="0" fontId="0" fillId="2" borderId="0" xfId="0" applyFill="1" applyAlignment="1">
      <alignment horizontal="right"/>
    </xf>
    <xf numFmtId="0" fontId="4" fillId="15" borderId="18" xfId="0" applyFont="1" applyFill="1" applyBorder="1" applyAlignment="1">
      <alignment horizontal="left" vertical="center" wrapText="1"/>
    </xf>
    <xf numFmtId="3" fontId="4" fillId="15" borderId="30" xfId="0" applyNumberFormat="1" applyFont="1" applyFill="1" applyBorder="1" applyAlignment="1">
      <alignment horizontal="center" vertical="center"/>
    </xf>
    <xf numFmtId="3" fontId="39" fillId="2" borderId="0" xfId="0" applyNumberFormat="1" applyFont="1" applyFill="1" applyAlignment="1">
      <alignment horizontal="left" vertical="center"/>
    </xf>
    <xf numFmtId="0" fontId="39" fillId="2" borderId="0" xfId="0" applyFont="1" applyFill="1"/>
    <xf numFmtId="0" fontId="39" fillId="2" borderId="0" xfId="0" applyFont="1" applyFill="1" applyAlignment="1">
      <alignment horizontal="left" vertical="center"/>
    </xf>
    <xf numFmtId="164" fontId="40" fillId="2" borderId="0" xfId="0" applyNumberFormat="1" applyFont="1" applyFill="1" applyAlignment="1">
      <alignment horizontal="center" vertical="center"/>
    </xf>
    <xf numFmtId="1" fontId="12" fillId="2" borderId="0" xfId="0" applyNumberFormat="1" applyFont="1" applyFill="1" applyAlignment="1">
      <alignment horizontal="center" vertical="center"/>
    </xf>
    <xf numFmtId="165" fontId="4" fillId="16" borderId="10" xfId="0" applyNumberFormat="1" applyFont="1" applyFill="1" applyBorder="1" applyAlignment="1">
      <alignment horizontal="center" vertical="center"/>
    </xf>
    <xf numFmtId="1" fontId="0" fillId="2" borderId="0" xfId="0" applyNumberFormat="1" applyFont="1" applyFill="1" applyAlignment="1">
      <alignment horizontal="center" vertical="center"/>
    </xf>
    <xf numFmtId="164" fontId="6" fillId="2" borderId="85" xfId="0" applyNumberFormat="1" applyFont="1" applyFill="1" applyBorder="1" applyAlignment="1">
      <alignment horizontal="center" vertical="center"/>
    </xf>
    <xf numFmtId="164" fontId="6" fillId="2" borderId="47" xfId="0" applyNumberFormat="1" applyFont="1" applyFill="1" applyBorder="1" applyAlignment="1">
      <alignment horizontal="center" vertical="center"/>
    </xf>
    <xf numFmtId="49" fontId="4" fillId="3" borderId="56" xfId="0" applyNumberFormat="1" applyFont="1" applyFill="1" applyBorder="1" applyAlignment="1">
      <alignment horizontal="center" vertical="center" wrapText="1"/>
    </xf>
    <xf numFmtId="164" fontId="6" fillId="2" borderId="43" xfId="0" applyNumberFormat="1" applyFont="1" applyFill="1" applyBorder="1" applyAlignment="1">
      <alignment horizontal="center" vertical="center"/>
    </xf>
    <xf numFmtId="164" fontId="6" fillId="2" borderId="58" xfId="0" applyNumberFormat="1" applyFont="1" applyFill="1" applyBorder="1" applyAlignment="1">
      <alignment horizontal="center" vertical="center"/>
    </xf>
    <xf numFmtId="0" fontId="4" fillId="3" borderId="44" xfId="0" applyFont="1" applyFill="1" applyBorder="1" applyAlignment="1">
      <alignment horizontal="left" vertical="center" wrapText="1"/>
    </xf>
    <xf numFmtId="0" fontId="4" fillId="3" borderId="48" xfId="0" applyFont="1" applyFill="1" applyBorder="1" applyAlignment="1">
      <alignment horizontal="left" vertical="center" wrapText="1"/>
    </xf>
    <xf numFmtId="0" fontId="4" fillId="3" borderId="36" xfId="0" applyFont="1" applyFill="1" applyBorder="1" applyAlignment="1">
      <alignment horizontal="left" vertical="center" wrapText="1"/>
    </xf>
    <xf numFmtId="0" fontId="4" fillId="3" borderId="22" xfId="0" applyFont="1" applyFill="1" applyBorder="1" applyAlignment="1">
      <alignment horizontal="center" vertical="center" wrapText="1"/>
    </xf>
    <xf numFmtId="0" fontId="4" fillId="3" borderId="44" xfId="0" applyFont="1" applyFill="1" applyBorder="1" applyAlignment="1">
      <alignment horizontal="center" vertical="center" wrapText="1"/>
    </xf>
    <xf numFmtId="0" fontId="4" fillId="3" borderId="89" xfId="0" applyFont="1" applyFill="1" applyBorder="1" applyAlignment="1">
      <alignment horizontal="center" vertical="center" wrapText="1"/>
    </xf>
    <xf numFmtId="0" fontId="4" fillId="3" borderId="50" xfId="0" applyFont="1" applyFill="1" applyBorder="1" applyAlignment="1">
      <alignment horizontal="center" vertical="center" wrapText="1"/>
    </xf>
    <xf numFmtId="0" fontId="4" fillId="3" borderId="66" xfId="0" applyFont="1" applyFill="1" applyBorder="1" applyAlignment="1">
      <alignment horizontal="center" vertical="center" wrapText="1"/>
    </xf>
    <xf numFmtId="0" fontId="4" fillId="3" borderId="84" xfId="0" applyFont="1" applyFill="1" applyBorder="1" applyAlignment="1">
      <alignment horizontal="center" vertical="center" wrapText="1"/>
    </xf>
    <xf numFmtId="0" fontId="4" fillId="3" borderId="58" xfId="0" applyFont="1" applyFill="1" applyBorder="1" applyAlignment="1">
      <alignment horizontal="center" vertical="center" wrapText="1"/>
    </xf>
    <xf numFmtId="0" fontId="4" fillId="3" borderId="51" xfId="0" applyFont="1" applyFill="1" applyBorder="1" applyAlignment="1">
      <alignment horizontal="center" vertical="center" wrapText="1"/>
    </xf>
    <xf numFmtId="0" fontId="4" fillId="3" borderId="30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44" xfId="0" applyFont="1" applyFill="1" applyBorder="1" applyAlignment="1">
      <alignment horizontal="center" vertical="center"/>
    </xf>
    <xf numFmtId="0" fontId="4" fillId="3" borderId="36" xfId="0" applyFont="1" applyFill="1" applyBorder="1" applyAlignment="1">
      <alignment horizontal="center" vertical="center"/>
    </xf>
    <xf numFmtId="0" fontId="4" fillId="3" borderId="41" xfId="0" applyFont="1" applyFill="1" applyBorder="1" applyAlignment="1">
      <alignment horizontal="center" vertical="center"/>
    </xf>
    <xf numFmtId="0" fontId="4" fillId="3" borderId="42" xfId="0" applyFont="1" applyFill="1" applyBorder="1" applyAlignment="1">
      <alignment horizontal="center" vertical="center"/>
    </xf>
    <xf numFmtId="0" fontId="4" fillId="3" borderId="43" xfId="0" applyFont="1" applyFill="1" applyBorder="1" applyAlignment="1">
      <alignment horizontal="center" vertical="center"/>
    </xf>
    <xf numFmtId="0" fontId="4" fillId="3" borderId="36" xfId="0" applyFont="1" applyFill="1" applyBorder="1" applyAlignment="1">
      <alignment horizontal="center" vertical="center" wrapText="1"/>
    </xf>
    <xf numFmtId="0" fontId="4" fillId="3" borderId="86" xfId="0" applyFont="1" applyFill="1" applyBorder="1" applyAlignment="1">
      <alignment horizontal="center" vertical="center" wrapText="1"/>
    </xf>
    <xf numFmtId="0" fontId="4" fillId="3" borderId="27" xfId="0" applyFont="1" applyFill="1" applyBorder="1" applyAlignment="1">
      <alignment horizontal="center" vertical="center" wrapText="1"/>
    </xf>
    <xf numFmtId="0" fontId="4" fillId="3" borderId="48" xfId="0" applyFont="1" applyFill="1" applyBorder="1" applyAlignment="1">
      <alignment horizontal="center" vertical="center"/>
    </xf>
    <xf numFmtId="0" fontId="4" fillId="3" borderId="88" xfId="0" applyFont="1" applyFill="1" applyBorder="1" applyAlignment="1">
      <alignment horizontal="center" vertical="center"/>
    </xf>
    <xf numFmtId="0" fontId="4" fillId="3" borderId="38" xfId="0" applyFont="1" applyFill="1" applyBorder="1" applyAlignment="1">
      <alignment horizontal="center" vertical="center"/>
    </xf>
    <xf numFmtId="0" fontId="4" fillId="3" borderId="91" xfId="0" applyFont="1" applyFill="1" applyBorder="1" applyAlignment="1">
      <alignment horizontal="center" vertical="center"/>
    </xf>
    <xf numFmtId="0" fontId="4" fillId="3" borderId="47" xfId="0" applyFont="1" applyFill="1" applyBorder="1" applyAlignment="1">
      <alignment horizontal="center" vertical="center"/>
    </xf>
    <xf numFmtId="0" fontId="4" fillId="3" borderId="53" xfId="0" applyFont="1" applyFill="1" applyBorder="1" applyAlignment="1">
      <alignment horizontal="center" vertical="center"/>
    </xf>
    <xf numFmtId="0" fontId="4" fillId="3" borderId="81" xfId="0" applyFont="1" applyFill="1" applyBorder="1" applyAlignment="1">
      <alignment horizontal="center" vertical="center"/>
    </xf>
    <xf numFmtId="0" fontId="4" fillId="3" borderId="40" xfId="0" applyFont="1" applyFill="1" applyBorder="1" applyAlignment="1">
      <alignment horizontal="center" vertical="center" wrapText="1"/>
    </xf>
    <xf numFmtId="0" fontId="4" fillId="3" borderId="38" xfId="0" applyFont="1" applyFill="1" applyBorder="1" applyAlignment="1">
      <alignment horizontal="center" vertical="center" wrapText="1"/>
    </xf>
    <xf numFmtId="0" fontId="4" fillId="3" borderId="49" xfId="0" applyFont="1" applyFill="1" applyBorder="1" applyAlignment="1">
      <alignment horizontal="center" vertical="center" wrapText="1"/>
    </xf>
    <xf numFmtId="0" fontId="4" fillId="3" borderId="39" xfId="0" applyFont="1" applyFill="1" applyBorder="1" applyAlignment="1">
      <alignment horizontal="center" vertical="center" wrapText="1"/>
    </xf>
    <xf numFmtId="0" fontId="4" fillId="3" borderId="48" xfId="0" applyFont="1" applyFill="1" applyBorder="1" applyAlignment="1">
      <alignment horizontal="center" vertical="center" wrapText="1"/>
    </xf>
    <xf numFmtId="0" fontId="4" fillId="3" borderId="64" xfId="0" applyFont="1" applyFill="1" applyBorder="1" applyAlignment="1">
      <alignment horizontal="center" vertical="center" wrapText="1"/>
    </xf>
    <xf numFmtId="0" fontId="4" fillId="3" borderId="80" xfId="0" applyFont="1" applyFill="1" applyBorder="1" applyAlignment="1">
      <alignment horizontal="center" vertical="center" wrapText="1"/>
    </xf>
    <xf numFmtId="0" fontId="4" fillId="3" borderId="81" xfId="0" applyFont="1" applyFill="1" applyBorder="1" applyAlignment="1">
      <alignment horizontal="center" vertical="center" wrapText="1"/>
    </xf>
    <xf numFmtId="0" fontId="4" fillId="3" borderId="32" xfId="0" applyFont="1" applyFill="1" applyBorder="1" applyAlignment="1">
      <alignment horizontal="center" vertical="center" wrapText="1"/>
    </xf>
    <xf numFmtId="0" fontId="4" fillId="3" borderId="33" xfId="0" applyFont="1" applyFill="1" applyBorder="1" applyAlignment="1">
      <alignment horizontal="center" vertical="center" wrapText="1"/>
    </xf>
    <xf numFmtId="0" fontId="4" fillId="3" borderId="29" xfId="0" applyFont="1" applyFill="1" applyBorder="1" applyAlignment="1">
      <alignment horizontal="center" vertical="center" wrapText="1"/>
    </xf>
    <xf numFmtId="0" fontId="4" fillId="3" borderId="26" xfId="0" applyFont="1" applyFill="1" applyBorder="1" applyAlignment="1">
      <alignment horizontal="center" vertical="center" wrapText="1"/>
    </xf>
    <xf numFmtId="0" fontId="4" fillId="3" borderId="51" xfId="0" applyFont="1" applyFill="1" applyBorder="1" applyAlignment="1">
      <alignment horizontal="center" vertical="center"/>
    </xf>
    <xf numFmtId="0" fontId="4" fillId="3" borderId="50" xfId="0" applyFont="1" applyFill="1" applyBorder="1" applyAlignment="1">
      <alignment horizontal="center" vertical="center"/>
    </xf>
    <xf numFmtId="0" fontId="4" fillId="3" borderId="64" xfId="0" applyFont="1" applyFill="1" applyBorder="1" applyAlignment="1">
      <alignment horizontal="center" vertical="center"/>
    </xf>
    <xf numFmtId="0" fontId="4" fillId="3" borderId="65" xfId="0" applyFont="1" applyFill="1" applyBorder="1" applyAlignment="1">
      <alignment horizontal="center" vertical="center"/>
    </xf>
    <xf numFmtId="0" fontId="4" fillId="3" borderId="66" xfId="0" applyFont="1" applyFill="1" applyBorder="1" applyAlignment="1">
      <alignment horizontal="center" vertical="center"/>
    </xf>
    <xf numFmtId="0" fontId="4" fillId="3" borderId="45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/>
    </xf>
    <xf numFmtId="0" fontId="4" fillId="3" borderId="20" xfId="0" applyFont="1" applyFill="1" applyBorder="1" applyAlignment="1">
      <alignment horizontal="center" vertical="center"/>
    </xf>
    <xf numFmtId="0" fontId="11" fillId="2" borderId="55" xfId="0" applyFont="1" applyFill="1" applyBorder="1" applyAlignment="1">
      <alignment horizontal="left" vertical="center" wrapText="1"/>
    </xf>
    <xf numFmtId="0" fontId="11" fillId="2" borderId="57" xfId="0" applyFont="1" applyFill="1" applyBorder="1" applyAlignment="1">
      <alignment horizontal="left" vertical="center" wrapText="1"/>
    </xf>
    <xf numFmtId="0" fontId="11" fillId="2" borderId="56" xfId="0" applyFont="1" applyFill="1" applyBorder="1" applyAlignment="1">
      <alignment horizontal="left" vertical="center" wrapText="1"/>
    </xf>
    <xf numFmtId="0" fontId="4" fillId="3" borderId="67" xfId="0" applyFont="1" applyFill="1" applyBorder="1" applyAlignment="1">
      <alignment horizontal="center" vertical="center"/>
    </xf>
    <xf numFmtId="14" fontId="4" fillId="3" borderId="86" xfId="0" applyNumberFormat="1" applyFont="1" applyFill="1" applyBorder="1" applyAlignment="1">
      <alignment horizontal="center" vertical="center" wrapText="1"/>
    </xf>
    <xf numFmtId="14" fontId="4" fillId="3" borderId="27" xfId="0" applyNumberFormat="1" applyFont="1" applyFill="1" applyBorder="1" applyAlignment="1">
      <alignment horizontal="center" vertical="center" wrapText="1"/>
    </xf>
    <xf numFmtId="0" fontId="4" fillId="3" borderId="97" xfId="0" applyFont="1" applyFill="1" applyBorder="1" applyAlignment="1">
      <alignment horizontal="center" vertical="center" wrapText="1"/>
    </xf>
    <xf numFmtId="0" fontId="4" fillId="3" borderId="37" xfId="0" applyFont="1" applyFill="1" applyBorder="1" applyAlignment="1">
      <alignment horizontal="center" vertical="center" wrapText="1"/>
    </xf>
    <xf numFmtId="0" fontId="4" fillId="3" borderId="24" xfId="0" applyFont="1" applyFill="1" applyBorder="1" applyAlignment="1">
      <alignment horizontal="center" vertical="center" wrapText="1"/>
    </xf>
    <xf numFmtId="14" fontId="4" fillId="3" borderId="55" xfId="0" applyNumberFormat="1" applyFont="1" applyFill="1" applyBorder="1" applyAlignment="1">
      <alignment horizontal="center" vertical="center"/>
    </xf>
    <xf numFmtId="14" fontId="4" fillId="3" borderId="56" xfId="0" applyNumberFormat="1" applyFont="1" applyFill="1" applyBorder="1" applyAlignment="1">
      <alignment horizontal="center" vertical="center"/>
    </xf>
    <xf numFmtId="0" fontId="4" fillId="3" borderId="56" xfId="0" applyFont="1" applyFill="1" applyBorder="1" applyAlignment="1">
      <alignment horizontal="center" vertical="center"/>
    </xf>
    <xf numFmtId="0" fontId="12" fillId="3" borderId="65" xfId="0" applyFont="1" applyFill="1" applyBorder="1" applyAlignment="1">
      <alignment horizontal="center" vertical="center"/>
    </xf>
    <xf numFmtId="0" fontId="12" fillId="3" borderId="66" xfId="0" applyFont="1" applyFill="1" applyBorder="1" applyAlignment="1">
      <alignment horizontal="center" vertical="center"/>
    </xf>
    <xf numFmtId="0" fontId="12" fillId="3" borderId="68" xfId="0" applyFont="1" applyFill="1" applyBorder="1" applyAlignment="1">
      <alignment horizontal="center" vertical="center"/>
    </xf>
    <xf numFmtId="0" fontId="12" fillId="3" borderId="58" xfId="0" applyFont="1" applyFill="1" applyBorder="1" applyAlignment="1">
      <alignment horizontal="center" vertical="center"/>
    </xf>
    <xf numFmtId="0" fontId="4" fillId="3" borderId="42" xfId="0" applyFont="1" applyFill="1" applyBorder="1" applyAlignment="1">
      <alignment horizontal="center" vertical="center" wrapText="1"/>
    </xf>
    <xf numFmtId="0" fontId="4" fillId="3" borderId="43" xfId="0" applyFont="1" applyFill="1" applyBorder="1" applyAlignment="1">
      <alignment horizontal="center" vertical="center" wrapText="1"/>
    </xf>
    <xf numFmtId="0" fontId="20" fillId="2" borderId="120" xfId="0" applyFont="1" applyFill="1" applyBorder="1" applyAlignment="1">
      <alignment horizontal="left" vertical="center" wrapText="1"/>
    </xf>
    <xf numFmtId="0" fontId="11" fillId="2" borderId="120" xfId="0" applyFont="1" applyFill="1" applyBorder="1" applyAlignment="1">
      <alignment horizontal="left" vertical="center" wrapText="1"/>
    </xf>
    <xf numFmtId="0" fontId="11" fillId="2" borderId="119" xfId="0" applyFont="1" applyFill="1" applyBorder="1" applyAlignment="1">
      <alignment horizontal="left" vertical="center" wrapText="1"/>
    </xf>
    <xf numFmtId="0" fontId="23" fillId="2" borderId="22" xfId="0" applyFont="1" applyFill="1" applyBorder="1" applyAlignment="1">
      <alignment horizontal="center" vertical="center" wrapText="1"/>
    </xf>
    <xf numFmtId="0" fontId="23" fillId="2" borderId="89" xfId="0" applyFont="1" applyFill="1" applyBorder="1" applyAlignment="1">
      <alignment horizontal="center" vertical="center" wrapText="1"/>
    </xf>
    <xf numFmtId="0" fontId="23" fillId="2" borderId="50" xfId="0" applyFont="1" applyFill="1" applyBorder="1" applyAlignment="1">
      <alignment horizontal="center" vertical="center" wrapText="1"/>
    </xf>
    <xf numFmtId="0" fontId="4" fillId="2" borderId="53" xfId="0" applyFont="1" applyFill="1" applyBorder="1" applyAlignment="1">
      <alignment horizontal="left" vertical="center" wrapText="1"/>
    </xf>
    <xf numFmtId="0" fontId="4" fillId="2" borderId="45" xfId="0" applyFont="1" applyFill="1" applyBorder="1" applyAlignment="1">
      <alignment horizontal="left" vertical="center" wrapText="1"/>
    </xf>
    <xf numFmtId="0" fontId="20" fillId="2" borderId="127" xfId="0" applyFont="1" applyFill="1" applyBorder="1" applyAlignment="1">
      <alignment horizontal="left" vertical="center" wrapText="1"/>
    </xf>
    <xf numFmtId="16" fontId="4" fillId="2" borderId="45" xfId="0" applyNumberFormat="1" applyFont="1" applyFill="1" applyBorder="1" applyAlignment="1">
      <alignment horizontal="left" vertical="center" wrapText="1"/>
    </xf>
    <xf numFmtId="16" fontId="4" fillId="2" borderId="54" xfId="0" applyNumberFormat="1" applyFont="1" applyFill="1" applyBorder="1" applyAlignment="1">
      <alignment horizontal="left" vertical="center" wrapText="1"/>
    </xf>
    <xf numFmtId="0" fontId="4" fillId="10" borderId="45" xfId="0" applyFont="1" applyFill="1" applyBorder="1" applyAlignment="1">
      <alignment horizontal="center" vertical="center"/>
    </xf>
    <xf numFmtId="0" fontId="4" fillId="10" borderId="21" xfId="0" applyFont="1" applyFill="1" applyBorder="1" applyAlignment="1">
      <alignment horizontal="center" vertical="center"/>
    </xf>
    <xf numFmtId="16" fontId="4" fillId="2" borderId="53" xfId="0" applyNumberFormat="1" applyFont="1" applyFill="1" applyBorder="1" applyAlignment="1">
      <alignment horizontal="left" vertical="center" wrapText="1"/>
    </xf>
    <xf numFmtId="0" fontId="5" fillId="3" borderId="19" xfId="0" applyFont="1" applyFill="1" applyBorder="1" applyAlignment="1">
      <alignment horizontal="center" vertical="center"/>
    </xf>
    <xf numFmtId="0" fontId="5" fillId="3" borderId="30" xfId="0" applyFont="1" applyFill="1" applyBorder="1" applyAlignment="1">
      <alignment horizontal="center" vertical="center"/>
    </xf>
    <xf numFmtId="0" fontId="5" fillId="3" borderId="20" xfId="0" applyFont="1" applyFill="1" applyBorder="1" applyAlignment="1">
      <alignment horizontal="center" vertical="center"/>
    </xf>
    <xf numFmtId="0" fontId="4" fillId="10" borderId="30" xfId="0" applyFont="1" applyFill="1" applyBorder="1" applyAlignment="1">
      <alignment horizontal="center" vertical="center"/>
    </xf>
    <xf numFmtId="0" fontId="5" fillId="3" borderId="45" xfId="0" applyFont="1" applyFill="1" applyBorder="1" applyAlignment="1">
      <alignment horizontal="center" vertical="center"/>
    </xf>
    <xf numFmtId="0" fontId="11" fillId="2" borderId="126" xfId="0" applyFont="1" applyFill="1" applyBorder="1" applyAlignment="1">
      <alignment horizontal="left" vertical="center" wrapText="1"/>
    </xf>
    <xf numFmtId="0" fontId="11" fillId="2" borderId="127" xfId="0" applyFont="1" applyFill="1" applyBorder="1" applyAlignment="1">
      <alignment horizontal="left" vertical="center" wrapText="1"/>
    </xf>
    <xf numFmtId="0" fontId="20" fillId="2" borderId="133" xfId="0" applyFont="1" applyFill="1" applyBorder="1" applyAlignment="1">
      <alignment horizontal="left" vertical="center" wrapText="1"/>
    </xf>
    <xf numFmtId="0" fontId="4" fillId="2" borderId="132" xfId="0" applyFont="1" applyFill="1" applyBorder="1" applyAlignment="1">
      <alignment horizontal="left" vertical="center" wrapText="1"/>
    </xf>
    <xf numFmtId="0" fontId="4" fillId="2" borderId="128" xfId="0" applyFont="1" applyFill="1" applyBorder="1" applyAlignment="1">
      <alignment horizontal="left" vertical="center" wrapText="1"/>
    </xf>
    <xf numFmtId="0" fontId="4" fillId="2" borderId="106" xfId="0" applyFont="1" applyFill="1" applyBorder="1" applyAlignment="1">
      <alignment horizontal="left" vertical="center" wrapText="1"/>
    </xf>
    <xf numFmtId="0" fontId="4" fillId="2" borderId="22" xfId="0" applyFont="1" applyFill="1" applyBorder="1" applyAlignment="1">
      <alignment horizontal="left" vertical="center" wrapText="1"/>
    </xf>
    <xf numFmtId="0" fontId="4" fillId="2" borderId="89" xfId="0" applyFont="1" applyFill="1" applyBorder="1" applyAlignment="1">
      <alignment horizontal="left" vertical="center" wrapText="1"/>
    </xf>
    <xf numFmtId="0" fontId="4" fillId="2" borderId="50" xfId="0" applyFont="1" applyFill="1" applyBorder="1" applyAlignment="1">
      <alignment horizontal="left" vertical="center" wrapText="1"/>
    </xf>
    <xf numFmtId="0" fontId="11" fillId="2" borderId="129" xfId="0" applyFont="1" applyFill="1" applyBorder="1" applyAlignment="1">
      <alignment horizontal="left" vertical="center" wrapText="1"/>
    </xf>
    <xf numFmtId="0" fontId="4" fillId="3" borderId="131" xfId="0" applyFont="1" applyFill="1" applyBorder="1" applyAlignment="1">
      <alignment horizontal="center" vertical="center" wrapText="1"/>
    </xf>
    <xf numFmtId="0" fontId="20" fillId="2" borderId="134" xfId="0" applyFont="1" applyFill="1" applyBorder="1" applyAlignment="1">
      <alignment horizontal="left" vertical="center" wrapText="1"/>
    </xf>
    <xf numFmtId="16" fontId="4" fillId="2" borderId="107" xfId="0" applyNumberFormat="1" applyFont="1" applyFill="1" applyBorder="1" applyAlignment="1">
      <alignment horizontal="left" vertical="center" wrapText="1"/>
    </xf>
    <xf numFmtId="16" fontId="4" fillId="2" borderId="128" xfId="0" applyNumberFormat="1" applyFont="1" applyFill="1" applyBorder="1" applyAlignment="1">
      <alignment horizontal="left" vertical="center" wrapText="1"/>
    </xf>
    <xf numFmtId="16" fontId="4" fillId="2" borderId="130" xfId="0" applyNumberFormat="1" applyFont="1" applyFill="1" applyBorder="1" applyAlignment="1">
      <alignment horizontal="left" vertical="center" wrapText="1"/>
    </xf>
    <xf numFmtId="0" fontId="20" fillId="2" borderId="126" xfId="0" applyFont="1" applyFill="1" applyBorder="1" applyAlignment="1">
      <alignment horizontal="left" vertical="center" wrapText="1"/>
    </xf>
    <xf numFmtId="16" fontId="4" fillId="2" borderId="106" xfId="0" applyNumberFormat="1" applyFont="1" applyFill="1" applyBorder="1" applyAlignment="1">
      <alignment horizontal="left" vertical="center" wrapText="1"/>
    </xf>
    <xf numFmtId="16" fontId="4" fillId="2" borderId="105" xfId="0" applyNumberFormat="1" applyFont="1" applyFill="1" applyBorder="1" applyAlignment="1">
      <alignment horizontal="left" vertical="center" wrapText="1"/>
    </xf>
    <xf numFmtId="0" fontId="20" fillId="2" borderId="30" xfId="0" applyFont="1" applyFill="1" applyBorder="1" applyAlignment="1">
      <alignment horizontal="left" vertical="center" wrapText="1"/>
    </xf>
    <xf numFmtId="0" fontId="11" fillId="2" borderId="30" xfId="0" applyFont="1" applyFill="1" applyBorder="1" applyAlignment="1">
      <alignment horizontal="left" vertical="center" wrapText="1"/>
    </xf>
    <xf numFmtId="0" fontId="11" fillId="2" borderId="77" xfId="0" applyFont="1" applyFill="1" applyBorder="1" applyAlignment="1">
      <alignment horizontal="left" vertical="center" wrapText="1"/>
    </xf>
    <xf numFmtId="0" fontId="20" fillId="2" borderId="35" xfId="0" applyFont="1" applyFill="1" applyBorder="1" applyAlignment="1">
      <alignment horizontal="left" vertical="center" wrapText="1"/>
    </xf>
    <xf numFmtId="0" fontId="11" fillId="2" borderId="31" xfId="0" applyFont="1" applyFill="1" applyBorder="1" applyAlignment="1">
      <alignment horizontal="left" vertical="center" wrapText="1"/>
    </xf>
    <xf numFmtId="0" fontId="4" fillId="2" borderId="105" xfId="0" applyFont="1" applyFill="1" applyBorder="1" applyAlignment="1">
      <alignment horizontal="left" vertical="center" wrapText="1"/>
    </xf>
    <xf numFmtId="16" fontId="4" fillId="2" borderId="109" xfId="0" applyNumberFormat="1" applyFont="1" applyFill="1" applyBorder="1" applyAlignment="1">
      <alignment horizontal="left" vertical="center" wrapText="1"/>
    </xf>
    <xf numFmtId="16" fontId="4" fillId="2" borderId="103" xfId="0" applyNumberFormat="1" applyFont="1" applyFill="1" applyBorder="1" applyAlignment="1">
      <alignment horizontal="left" vertical="center" wrapText="1"/>
    </xf>
    <xf numFmtId="0" fontId="20" fillId="2" borderId="76" xfId="0" applyFont="1" applyFill="1" applyBorder="1" applyAlignment="1">
      <alignment horizontal="left" vertical="center" wrapText="1"/>
    </xf>
    <xf numFmtId="14" fontId="4" fillId="3" borderId="41" xfId="0" applyNumberFormat="1" applyFont="1" applyFill="1" applyBorder="1" applyAlignment="1">
      <alignment horizontal="center" vertical="center" wrapText="1"/>
    </xf>
    <xf numFmtId="14" fontId="4" fillId="3" borderId="43" xfId="0" applyNumberFormat="1" applyFont="1" applyFill="1" applyBorder="1" applyAlignment="1">
      <alignment horizontal="center" vertical="center" wrapText="1"/>
    </xf>
    <xf numFmtId="0" fontId="4" fillId="3" borderId="41" xfId="0" applyFont="1" applyFill="1" applyBorder="1" applyAlignment="1">
      <alignment horizontal="center" vertical="center" wrapText="1"/>
    </xf>
    <xf numFmtId="0" fontId="12" fillId="3" borderId="64" xfId="0" applyFont="1" applyFill="1" applyBorder="1" applyAlignment="1">
      <alignment horizontal="center" vertical="center"/>
    </xf>
    <xf numFmtId="0" fontId="12" fillId="3" borderId="67" xfId="0" applyFont="1" applyFill="1" applyBorder="1" applyAlignment="1">
      <alignment horizontal="center" vertical="center"/>
    </xf>
    <xf numFmtId="0" fontId="12" fillId="3" borderId="44" xfId="0" applyFont="1" applyFill="1" applyBorder="1" applyAlignment="1">
      <alignment horizontal="center" vertical="center" wrapText="1"/>
    </xf>
    <xf numFmtId="0" fontId="12" fillId="3" borderId="48" xfId="0" applyFont="1" applyFill="1" applyBorder="1" applyAlignment="1">
      <alignment horizontal="center" vertical="center" wrapText="1"/>
    </xf>
    <xf numFmtId="0" fontId="12" fillId="3" borderId="36" xfId="0" applyFont="1" applyFill="1" applyBorder="1" applyAlignment="1">
      <alignment horizontal="center" vertical="center" wrapText="1"/>
    </xf>
    <xf numFmtId="0" fontId="14" fillId="3" borderId="65" xfId="0" applyFont="1" applyFill="1" applyBorder="1" applyAlignment="1">
      <alignment horizontal="center" vertical="center"/>
    </xf>
    <xf numFmtId="0" fontId="14" fillId="3" borderId="66" xfId="0" applyFont="1" applyFill="1" applyBorder="1" applyAlignment="1">
      <alignment horizontal="center" vertical="center"/>
    </xf>
    <xf numFmtId="0" fontId="14" fillId="3" borderId="68" xfId="0" applyFont="1" applyFill="1" applyBorder="1" applyAlignment="1">
      <alignment horizontal="center" vertical="center"/>
    </xf>
    <xf numFmtId="0" fontId="14" fillId="3" borderId="58" xfId="0" applyFont="1" applyFill="1" applyBorder="1" applyAlignment="1">
      <alignment horizontal="center" vertical="center"/>
    </xf>
    <xf numFmtId="0" fontId="14" fillId="3" borderId="44" xfId="0" applyFont="1" applyFill="1" applyBorder="1" applyAlignment="1">
      <alignment horizontal="center" vertical="center" wrapText="1"/>
    </xf>
    <xf numFmtId="0" fontId="14" fillId="3" borderId="48" xfId="0" applyFont="1" applyFill="1" applyBorder="1" applyAlignment="1">
      <alignment horizontal="center" vertical="center" wrapText="1"/>
    </xf>
    <xf numFmtId="0" fontId="14" fillId="3" borderId="36" xfId="0" applyFont="1" applyFill="1" applyBorder="1" applyAlignment="1">
      <alignment horizontal="center" vertical="center" wrapText="1"/>
    </xf>
    <xf numFmtId="0" fontId="5" fillId="2" borderId="35" xfId="0" applyFont="1" applyFill="1" applyBorder="1" applyAlignment="1">
      <alignment horizontal="left" vertical="center" wrapText="1"/>
    </xf>
    <xf numFmtId="0" fontId="5" fillId="2" borderId="30" xfId="0" applyFont="1" applyFill="1" applyBorder="1" applyAlignment="1">
      <alignment horizontal="left" vertical="center" wrapText="1"/>
    </xf>
    <xf numFmtId="0" fontId="23" fillId="2" borderId="89" xfId="0" applyFont="1" applyFill="1" applyBorder="1" applyAlignment="1">
      <alignment horizontal="left" vertical="center" wrapText="1"/>
    </xf>
    <xf numFmtId="0" fontId="23" fillId="2" borderId="50" xfId="0" applyFont="1" applyFill="1" applyBorder="1" applyAlignment="1">
      <alignment horizontal="left" vertical="center" wrapText="1"/>
    </xf>
    <xf numFmtId="0" fontId="4" fillId="2" borderId="104" xfId="0" applyFont="1" applyFill="1" applyBorder="1" applyAlignment="1">
      <alignment horizontal="left" vertical="center" wrapText="1"/>
    </xf>
    <xf numFmtId="0" fontId="20" fillId="2" borderId="29" xfId="0" applyFont="1" applyFill="1" applyBorder="1" applyAlignment="1">
      <alignment horizontal="left" vertical="center" wrapText="1"/>
    </xf>
    <xf numFmtId="0" fontId="8" fillId="5" borderId="30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8" fillId="5" borderId="30" xfId="0" applyFont="1" applyFill="1" applyBorder="1" applyAlignment="1">
      <alignment horizontal="center" vertical="center" wrapText="1"/>
    </xf>
    <xf numFmtId="0" fontId="8" fillId="5" borderId="10" xfId="0" applyFont="1" applyFill="1" applyBorder="1" applyAlignment="1">
      <alignment horizontal="center" vertical="center" wrapText="1"/>
    </xf>
    <xf numFmtId="0" fontId="8" fillId="4" borderId="0" xfId="0" applyFont="1" applyFill="1" applyBorder="1" applyAlignment="1">
      <alignment wrapText="1"/>
    </xf>
    <xf numFmtId="0" fontId="8" fillId="5" borderId="44" xfId="0" applyFont="1" applyFill="1" applyBorder="1" applyAlignment="1">
      <alignment horizontal="center" vertical="center" wrapText="1"/>
    </xf>
    <xf numFmtId="0" fontId="8" fillId="5" borderId="48" xfId="0" applyFont="1" applyFill="1" applyBorder="1" applyAlignment="1">
      <alignment horizontal="center" vertical="center" wrapText="1"/>
    </xf>
    <xf numFmtId="0" fontId="8" fillId="5" borderId="36" xfId="0" applyFont="1" applyFill="1" applyBorder="1" applyAlignment="1">
      <alignment horizontal="center" vertical="center" wrapText="1"/>
    </xf>
    <xf numFmtId="0" fontId="8" fillId="5" borderId="86" xfId="0" applyFont="1" applyFill="1" applyBorder="1" applyAlignment="1">
      <alignment horizontal="center" vertical="center" wrapText="1"/>
    </xf>
    <xf numFmtId="0" fontId="8" fillId="5" borderId="26" xfId="0" applyFont="1" applyFill="1" applyBorder="1" applyAlignment="1">
      <alignment horizontal="center" vertical="center" wrapText="1"/>
    </xf>
    <xf numFmtId="0" fontId="8" fillId="5" borderId="27" xfId="0" applyFont="1" applyFill="1" applyBorder="1" applyAlignment="1">
      <alignment horizontal="center" vertical="center" wrapText="1"/>
    </xf>
    <xf numFmtId="0" fontId="4" fillId="3" borderId="86" xfId="0" applyFont="1" applyFill="1" applyBorder="1" applyAlignment="1">
      <alignment horizontal="center" vertical="center"/>
    </xf>
    <xf numFmtId="0" fontId="4" fillId="3" borderId="26" xfId="0" applyFont="1" applyFill="1" applyBorder="1" applyAlignment="1">
      <alignment horizontal="center" vertical="center"/>
    </xf>
    <xf numFmtId="0" fontId="4" fillId="3" borderId="27" xfId="0" applyFont="1" applyFill="1" applyBorder="1" applyAlignment="1">
      <alignment horizontal="center" vertical="center"/>
    </xf>
    <xf numFmtId="0" fontId="4" fillId="3" borderId="29" xfId="0" applyFont="1" applyFill="1" applyBorder="1" applyAlignment="1">
      <alignment horizontal="center" vertical="center"/>
    </xf>
    <xf numFmtId="0" fontId="8" fillId="5" borderId="9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4" fillId="3" borderId="89" xfId="0" applyFont="1" applyFill="1" applyBorder="1" applyAlignment="1">
      <alignment horizontal="center" vertical="center"/>
    </xf>
    <xf numFmtId="0" fontId="4" fillId="3" borderId="55" xfId="0" applyFont="1" applyFill="1" applyBorder="1" applyAlignment="1">
      <alignment horizontal="center" vertical="center"/>
    </xf>
    <xf numFmtId="0" fontId="4" fillId="3" borderId="57" xfId="0" applyFont="1" applyFill="1" applyBorder="1" applyAlignment="1">
      <alignment horizontal="center" vertical="center"/>
    </xf>
    <xf numFmtId="0" fontId="4" fillId="2" borderId="0" xfId="0" applyFont="1" applyFill="1" applyAlignment="1">
      <alignment wrapText="1"/>
    </xf>
    <xf numFmtId="0" fontId="4" fillId="3" borderId="2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/>
    </xf>
    <xf numFmtId="0" fontId="4" fillId="3" borderId="69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3" borderId="55" xfId="0" applyFont="1" applyFill="1" applyBorder="1" applyAlignment="1">
      <alignment horizontal="center" vertical="center" wrapText="1"/>
    </xf>
    <xf numFmtId="0" fontId="4" fillId="3" borderId="57" xfId="0" applyFont="1" applyFill="1" applyBorder="1" applyAlignment="1">
      <alignment horizontal="center" vertical="center" wrapText="1"/>
    </xf>
    <xf numFmtId="0" fontId="4" fillId="3" borderId="67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53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45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0" fontId="7" fillId="2" borderId="0" xfId="0" applyFont="1" applyFill="1" applyAlignment="1">
      <alignment horizontal="left" wrapText="1"/>
    </xf>
    <xf numFmtId="2" fontId="25" fillId="3" borderId="23" xfId="0" applyNumberFormat="1" applyFont="1" applyFill="1" applyBorder="1" applyAlignment="1">
      <alignment horizontal="center" vertical="center" wrapText="1"/>
    </xf>
    <xf numFmtId="2" fontId="25" fillId="3" borderId="38" xfId="0" applyNumberFormat="1" applyFont="1" applyFill="1" applyBorder="1" applyAlignment="1">
      <alignment horizontal="center" vertical="center" wrapText="1"/>
    </xf>
    <xf numFmtId="2" fontId="25" fillId="3" borderId="24" xfId="0" applyNumberFormat="1" applyFont="1" applyFill="1" applyBorder="1" applyAlignment="1">
      <alignment horizontal="center" vertical="center" wrapText="1"/>
    </xf>
    <xf numFmtId="2" fontId="25" fillId="3" borderId="39" xfId="0" applyNumberFormat="1" applyFont="1" applyFill="1" applyBorder="1" applyAlignment="1">
      <alignment horizontal="center" vertical="center" wrapText="1"/>
    </xf>
    <xf numFmtId="0" fontId="18" fillId="0" borderId="22" xfId="4" quotePrefix="1" applyBorder="1" applyAlignment="1">
      <alignment horizontal="left" vertical="center" wrapText="1"/>
    </xf>
    <xf numFmtId="0" fontId="0" fillId="0" borderId="50" xfId="0" applyBorder="1" applyAlignment="1">
      <alignment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2" fontId="8" fillId="3" borderId="23" xfId="0" applyNumberFormat="1" applyFont="1" applyFill="1" applyBorder="1" applyAlignment="1">
      <alignment horizontal="center" vertical="center" wrapText="1"/>
    </xf>
    <xf numFmtId="2" fontId="8" fillId="3" borderId="38" xfId="0" applyNumberFormat="1" applyFont="1" applyFill="1" applyBorder="1" applyAlignment="1">
      <alignment horizontal="center" vertical="center" wrapText="1"/>
    </xf>
    <xf numFmtId="0" fontId="0" fillId="0" borderId="50" xfId="0" applyBorder="1" applyAlignment="1">
      <alignment horizontal="left" vertical="center" wrapText="1"/>
    </xf>
    <xf numFmtId="0" fontId="2" fillId="0" borderId="22" xfId="5" quotePrefix="1" applyBorder="1" applyAlignment="1">
      <alignment horizontal="left" vertical="center" wrapText="1"/>
    </xf>
    <xf numFmtId="0" fontId="18" fillId="0" borderId="22" xfId="6" quotePrefix="1" applyBorder="1" applyAlignment="1">
      <alignment horizontal="left" vertical="center" wrapText="1"/>
    </xf>
    <xf numFmtId="0" fontId="18" fillId="0" borderId="89" xfId="6" quotePrefix="1" applyBorder="1" applyAlignment="1">
      <alignment horizontal="left" vertical="center" wrapText="1"/>
    </xf>
    <xf numFmtId="0" fontId="8" fillId="14" borderId="22" xfId="0" applyFont="1" applyFill="1" applyBorder="1" applyAlignment="1">
      <alignment horizontal="center" vertical="center" wrapText="1"/>
    </xf>
    <xf numFmtId="0" fontId="4" fillId="14" borderId="50" xfId="0" applyFont="1" applyFill="1" applyBorder="1"/>
    <xf numFmtId="0" fontId="8" fillId="3" borderId="23" xfId="0" applyFont="1" applyFill="1" applyBorder="1" applyAlignment="1">
      <alignment horizontal="center" vertical="center" wrapText="1"/>
    </xf>
    <xf numFmtId="0" fontId="4" fillId="3" borderId="38" xfId="0" applyFont="1" applyFill="1" applyBorder="1"/>
    <xf numFmtId="0" fontId="8" fillId="3" borderId="85" xfId="0" applyFont="1" applyFill="1" applyBorder="1" applyAlignment="1">
      <alignment horizontal="center" vertical="center" wrapText="1"/>
    </xf>
    <xf numFmtId="0" fontId="4" fillId="3" borderId="29" xfId="0" applyFont="1" applyFill="1" applyBorder="1"/>
    <xf numFmtId="0" fontId="8" fillId="3" borderId="64" xfId="0" applyFont="1" applyFill="1" applyBorder="1" applyAlignment="1">
      <alignment horizontal="center" vertical="center" wrapText="1"/>
    </xf>
    <xf numFmtId="0" fontId="8" fillId="3" borderId="66" xfId="0" applyFont="1" applyFill="1" applyBorder="1" applyAlignment="1">
      <alignment horizontal="center" vertical="center" wrapText="1"/>
    </xf>
    <xf numFmtId="0" fontId="4" fillId="3" borderId="54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2" borderId="68" xfId="0" applyFont="1" applyFill="1" applyBorder="1" applyAlignment="1"/>
    <xf numFmtId="0" fontId="4" fillId="2" borderId="0" xfId="0" applyFont="1" applyFill="1" applyBorder="1" applyAlignment="1"/>
    <xf numFmtId="0" fontId="4" fillId="3" borderId="85" xfId="0" applyFont="1" applyFill="1" applyBorder="1" applyAlignment="1">
      <alignment horizontal="center" vertical="center"/>
    </xf>
    <xf numFmtId="0" fontId="4" fillId="3" borderId="30" xfId="0" applyFont="1" applyFill="1" applyBorder="1" applyAlignment="1">
      <alignment horizontal="center" vertical="center"/>
    </xf>
    <xf numFmtId="0" fontId="4" fillId="3" borderId="46" xfId="0" applyFont="1" applyFill="1" applyBorder="1" applyAlignment="1">
      <alignment horizontal="center" vertical="center" wrapText="1"/>
    </xf>
    <xf numFmtId="0" fontId="4" fillId="3" borderId="91" xfId="0" applyFont="1" applyFill="1" applyBorder="1" applyAlignment="1">
      <alignment horizontal="center" vertical="center" wrapText="1"/>
    </xf>
    <xf numFmtId="0" fontId="29" fillId="3" borderId="4" xfId="0" applyFont="1" applyFill="1" applyBorder="1" applyAlignment="1">
      <alignment horizontal="center" vertical="center" wrapText="1"/>
    </xf>
    <xf numFmtId="0" fontId="29" fillId="3" borderId="6" xfId="0" applyFont="1" applyFill="1" applyBorder="1" applyAlignment="1">
      <alignment horizontal="center" vertical="center" wrapText="1"/>
    </xf>
    <xf numFmtId="0" fontId="29" fillId="3" borderId="55" xfId="0" applyFont="1" applyFill="1" applyBorder="1" applyAlignment="1">
      <alignment horizontal="center" vertical="center"/>
    </xf>
    <xf numFmtId="0" fontId="29" fillId="3" borderId="57" xfId="0" applyFont="1" applyFill="1" applyBorder="1" applyAlignment="1">
      <alignment horizontal="center" vertical="center"/>
    </xf>
    <xf numFmtId="0" fontId="29" fillId="3" borderId="56" xfId="0" applyFont="1" applyFill="1" applyBorder="1" applyAlignment="1">
      <alignment horizontal="center" vertical="center"/>
    </xf>
    <xf numFmtId="0" fontId="29" fillId="3" borderId="44" xfId="0" applyFont="1" applyFill="1" applyBorder="1" applyAlignment="1">
      <alignment horizontal="center" vertical="center" wrapText="1"/>
    </xf>
    <xf numFmtId="0" fontId="29" fillId="3" borderId="48" xfId="0" applyFont="1" applyFill="1" applyBorder="1" applyAlignment="1">
      <alignment horizontal="center" vertical="center" wrapText="1"/>
    </xf>
    <xf numFmtId="0" fontId="29" fillId="3" borderId="36" xfId="0" applyFont="1" applyFill="1" applyBorder="1" applyAlignment="1">
      <alignment horizontal="center" vertical="center" wrapText="1"/>
    </xf>
    <xf numFmtId="0" fontId="29" fillId="3" borderId="5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</cellXfs>
  <cellStyles count="9">
    <cellStyle name="Dziesiętny" xfId="2" builtinId="3"/>
    <cellStyle name="Normalny" xfId="0" builtinId="0"/>
    <cellStyle name="Procentowy" xfId="3" builtinId="5"/>
    <cellStyle name="S10" xfId="5"/>
    <cellStyle name="S11" xfId="6"/>
    <cellStyle name="S14" xfId="7"/>
    <cellStyle name="S6" xfId="1"/>
    <cellStyle name="S7" xfId="8"/>
    <cellStyle name="S8" xfId="4"/>
  </cellStyles>
  <dxfs count="0"/>
  <tableStyles count="0" defaultTableStyle="TableStyleMedium2" defaultPivotStyle="PivotStyleLight16"/>
  <colors>
    <mruColors>
      <color rgb="FFEBE600"/>
      <color rgb="FFEDEAF2"/>
      <color rgb="FFFEFDE3"/>
      <color rgb="FFF5F3F7"/>
      <color rgb="FF0000FF"/>
      <color rgb="FFE4DFEC"/>
      <color rgb="FFEAEAEA"/>
      <color rgb="FFEBE7F1"/>
      <color rgb="FF0033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8687017307030593E-2"/>
          <c:y val="2.4211122969993271E-2"/>
          <c:w val="0.79747946608444242"/>
          <c:h val="0.91438952164756115"/>
        </c:manualLayout>
      </c:layout>
      <c:lineChart>
        <c:grouping val="standard"/>
        <c:varyColors val="0"/>
        <c:ser>
          <c:idx val="0"/>
          <c:order val="0"/>
          <c:tx>
            <c:strRef>
              <c:f>T.XIII!$K$10</c:f>
              <c:strCache>
                <c:ptCount val="1"/>
                <c:pt idx="0">
                  <c:v>wyższe</c:v>
                </c:pt>
              </c:strCache>
            </c:strRef>
          </c:tx>
          <c:spPr>
            <a:ln w="111125" cmpd="sng">
              <a:solidFill>
                <a:srgbClr val="FFC000">
                  <a:alpha val="59000"/>
                </a:srgbClr>
              </a:solidFill>
            </a:ln>
          </c:spPr>
          <c:marker>
            <c:symbol val="none"/>
          </c:marker>
          <c:cat>
            <c:strRef>
              <c:f>T.XIII!$M$9:$N$9</c:f>
              <c:strCache>
                <c:ptCount val="2"/>
                <c:pt idx="0">
                  <c:v>do 12m-cy</c:v>
                </c:pt>
                <c:pt idx="1">
                  <c:v>pow. 12 m-cy</c:v>
                </c:pt>
              </c:strCache>
            </c:strRef>
          </c:cat>
          <c:val>
            <c:numRef>
              <c:f>T.XIII!$M$10:$N$10</c:f>
              <c:numCache>
                <c:formatCode>#,##0</c:formatCode>
                <c:ptCount val="2"/>
                <c:pt idx="0">
                  <c:v>5673</c:v>
                </c:pt>
                <c:pt idx="1">
                  <c:v>4319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T.XIII!$K$11</c:f>
              <c:strCache>
                <c:ptCount val="1"/>
                <c:pt idx="0">
                  <c:v>policealne i średnie zawodowe</c:v>
                </c:pt>
              </c:strCache>
            </c:strRef>
          </c:tx>
          <c:spPr>
            <a:ln w="25400">
              <a:solidFill>
                <a:schemeClr val="tx1"/>
              </a:solidFill>
              <a:prstDash val="sysDash"/>
            </a:ln>
          </c:spPr>
          <c:marker>
            <c:symbol val="none"/>
          </c:marker>
          <c:cat>
            <c:strRef>
              <c:f>T.XIII!$M$9:$N$9</c:f>
              <c:strCache>
                <c:ptCount val="2"/>
                <c:pt idx="0">
                  <c:v>do 12m-cy</c:v>
                </c:pt>
                <c:pt idx="1">
                  <c:v>pow. 12 m-cy</c:v>
                </c:pt>
              </c:strCache>
            </c:strRef>
          </c:cat>
          <c:val>
            <c:numRef>
              <c:f>T.XIII!$M$11:$N$11</c:f>
              <c:numCache>
                <c:formatCode>#,##0</c:formatCode>
                <c:ptCount val="2"/>
                <c:pt idx="0">
                  <c:v>6852</c:v>
                </c:pt>
                <c:pt idx="1">
                  <c:v>6960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T.XIII!$K$12</c:f>
              <c:strCache>
                <c:ptCount val="1"/>
                <c:pt idx="0">
                  <c:v>śedenie ogólnokształcące</c:v>
                </c:pt>
              </c:strCache>
            </c:strRef>
          </c:tx>
          <c:spPr>
            <a:ln w="60325" cmpd="sng">
              <a:solidFill>
                <a:schemeClr val="tx1"/>
              </a:solidFill>
              <a:prstDash val="sysDot"/>
            </a:ln>
          </c:spPr>
          <c:marker>
            <c:symbol val="none"/>
          </c:marker>
          <c:cat>
            <c:strRef>
              <c:f>T.XIII!$M$9:$N$9</c:f>
              <c:strCache>
                <c:ptCount val="2"/>
                <c:pt idx="0">
                  <c:v>do 12m-cy</c:v>
                </c:pt>
                <c:pt idx="1">
                  <c:v>pow. 12 m-cy</c:v>
                </c:pt>
              </c:strCache>
            </c:strRef>
          </c:cat>
          <c:val>
            <c:numRef>
              <c:f>T.XIII!$M$12:$N$12</c:f>
              <c:numCache>
                <c:formatCode>#,##0</c:formatCode>
                <c:ptCount val="2"/>
                <c:pt idx="0">
                  <c:v>3387</c:v>
                </c:pt>
                <c:pt idx="1">
                  <c:v>3208</c:v>
                </c:pt>
              </c:numCache>
            </c:numRef>
          </c:val>
          <c:smooth val="1"/>
        </c:ser>
        <c:ser>
          <c:idx val="3"/>
          <c:order val="3"/>
          <c:tx>
            <c:strRef>
              <c:f>T.XIII!$K$13</c:f>
              <c:strCache>
                <c:ptCount val="1"/>
                <c:pt idx="0">
                  <c:v>zasadnicze zawodowe</c:v>
                </c:pt>
              </c:strCache>
            </c:strRef>
          </c:tx>
          <c:spPr>
            <a:ln w="25400">
              <a:solidFill>
                <a:schemeClr val="tx1"/>
              </a:solidFill>
            </a:ln>
          </c:spPr>
          <c:marker>
            <c:symbol val="none"/>
          </c:marker>
          <c:cat>
            <c:strRef>
              <c:f>T.XIII!$M$9:$N$9</c:f>
              <c:strCache>
                <c:ptCount val="2"/>
                <c:pt idx="0">
                  <c:v>do 12m-cy</c:v>
                </c:pt>
                <c:pt idx="1">
                  <c:v>pow. 12 m-cy</c:v>
                </c:pt>
              </c:strCache>
            </c:strRef>
          </c:cat>
          <c:val>
            <c:numRef>
              <c:f>T.XIII!$M$13:$N$13</c:f>
              <c:numCache>
                <c:formatCode>#,##0</c:formatCode>
                <c:ptCount val="2"/>
                <c:pt idx="0">
                  <c:v>4311</c:v>
                </c:pt>
                <c:pt idx="1">
                  <c:v>5354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T.XIII!$K$14</c:f>
              <c:strCache>
                <c:ptCount val="1"/>
                <c:pt idx="0">
                  <c:v>gimnazjalne/podstawowe i poniżej</c:v>
                </c:pt>
              </c:strCache>
            </c:strRef>
          </c:tx>
          <c:spPr>
            <a:ln w="50800" cmpd="dbl">
              <a:solidFill>
                <a:schemeClr val="accent4">
                  <a:lumMod val="75000"/>
                </a:schemeClr>
              </a:solidFill>
              <a:prstDash val="solid"/>
            </a:ln>
          </c:spPr>
          <c:marker>
            <c:symbol val="none"/>
          </c:marker>
          <c:cat>
            <c:strRef>
              <c:f>T.XIII!$M$9:$N$9</c:f>
              <c:strCache>
                <c:ptCount val="2"/>
                <c:pt idx="0">
                  <c:v>do 12m-cy</c:v>
                </c:pt>
                <c:pt idx="1">
                  <c:v>pow. 12 m-cy</c:v>
                </c:pt>
              </c:strCache>
            </c:strRef>
          </c:cat>
          <c:val>
            <c:numRef>
              <c:f>T.XIII!$M$14:$N$14</c:f>
              <c:numCache>
                <c:formatCode>#,##0</c:formatCode>
                <c:ptCount val="2"/>
                <c:pt idx="0">
                  <c:v>2241</c:v>
                </c:pt>
                <c:pt idx="1">
                  <c:v>3731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8565248"/>
        <c:axId val="178009216"/>
      </c:lineChart>
      <c:catAx>
        <c:axId val="1985652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b="0"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pl-PL"/>
          </a:p>
        </c:txPr>
        <c:crossAx val="178009216"/>
        <c:crosses val="autoZero"/>
        <c:auto val="1"/>
        <c:lblAlgn val="ctr"/>
        <c:lblOffset val="100"/>
        <c:noMultiLvlLbl val="0"/>
      </c:catAx>
      <c:valAx>
        <c:axId val="178009216"/>
        <c:scaling>
          <c:orientation val="minMax"/>
        </c:scaling>
        <c:delete val="0"/>
        <c:axPos val="l"/>
        <c:majorGridlines>
          <c:spPr>
            <a:ln>
              <a:solidFill>
                <a:srgbClr val="794D73">
                  <a:alpha val="28000"/>
                </a:srgbClr>
              </a:solidFill>
            </a:ln>
          </c:spPr>
        </c:majorGridlines>
        <c:minorGridlines>
          <c:spPr>
            <a:ln>
              <a:solidFill>
                <a:schemeClr val="bg2">
                  <a:lumMod val="90000"/>
                  <a:alpha val="64000"/>
                </a:schemeClr>
              </a:solidFill>
            </a:ln>
          </c:spPr>
        </c:minorGridlines>
        <c:numFmt formatCode="#,##0" sourceLinked="1"/>
        <c:majorTickMark val="out"/>
        <c:minorTickMark val="none"/>
        <c:tickLblPos val="nextTo"/>
        <c:spPr>
          <a:noFill/>
          <a:ln>
            <a:solidFill>
              <a:schemeClr val="bg1">
                <a:lumMod val="85000"/>
                <a:alpha val="72000"/>
              </a:schemeClr>
            </a:solidFill>
          </a:ln>
        </c:spPr>
        <c:txPr>
          <a:bodyPr/>
          <a:lstStyle/>
          <a:p>
            <a:pPr>
              <a:defRPr b="0"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pl-PL"/>
          </a:p>
        </c:txPr>
        <c:crossAx val="19856524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38043927394481875"/>
          <c:y val="0.60422703466497363"/>
          <c:w val="0.45214741995222735"/>
          <c:h val="0.35313274457843735"/>
        </c:manualLayout>
      </c:layout>
      <c:overlay val="0"/>
      <c:txPr>
        <a:bodyPr/>
        <a:lstStyle/>
        <a:p>
          <a:pPr>
            <a:defRPr sz="800" b="0">
              <a:latin typeface="Times New Roman" panose="02020603050405020304" pitchFamily="18" charset="0"/>
              <a:cs typeface="Times New Roman" panose="02020603050405020304" pitchFamily="18" charset="0"/>
            </a:defRPr>
          </a:pPr>
          <a:endParaRPr lang="pl-PL"/>
        </a:p>
      </c:txPr>
    </c:legend>
    <c:plotVisOnly val="1"/>
    <c:dispBlanksAs val="gap"/>
    <c:showDLblsOverMax val="0"/>
  </c:chart>
  <c:spPr>
    <a:noFill/>
    <a:ln>
      <a:noFill/>
    </a:ln>
  </c:spPr>
  <c:txPr>
    <a:bodyPr/>
    <a:lstStyle/>
    <a:p>
      <a:pPr>
        <a:defRPr b="1"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8687017307030593E-2"/>
          <c:y val="2.4211122969993271E-2"/>
          <c:w val="0.8496792551618898"/>
          <c:h val="0.91438952164756115"/>
        </c:manualLayout>
      </c:layout>
      <c:lineChart>
        <c:grouping val="standard"/>
        <c:varyColors val="0"/>
        <c:ser>
          <c:idx val="0"/>
          <c:order val="0"/>
          <c:tx>
            <c:strRef>
              <c:f>'T.XIV A'!$P$10</c:f>
              <c:strCache>
                <c:ptCount val="1"/>
                <c:pt idx="0">
                  <c:v>18-34</c:v>
                </c:pt>
              </c:strCache>
            </c:strRef>
          </c:tx>
          <c:spPr>
            <a:ln w="111125" cmpd="sng">
              <a:solidFill>
                <a:srgbClr val="FFC000">
                  <a:alpha val="59000"/>
                </a:srgbClr>
              </a:solidFill>
            </a:ln>
          </c:spPr>
          <c:marker>
            <c:symbol val="none"/>
          </c:marker>
          <c:dLbls>
            <c:dLbl>
              <c:idx val="0"/>
              <c:layout>
                <c:manualLayout>
                  <c:x val="-1.4685329935585587E-2"/>
                  <c:y val="-2.554786256712742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7.1512022339725423E-2"/>
                  <c:y val="-4.410190868975990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'T.XIV A'!$R$9:$S$9</c:f>
              <c:strCache>
                <c:ptCount val="2"/>
                <c:pt idx="0">
                  <c:v>do 12m-cy</c:v>
                </c:pt>
                <c:pt idx="1">
                  <c:v>pow. 12 m-cy</c:v>
                </c:pt>
              </c:strCache>
            </c:strRef>
          </c:cat>
          <c:val>
            <c:numRef>
              <c:f>'T.XIV A'!$R$10:$S$10</c:f>
              <c:numCache>
                <c:formatCode>#,##0</c:formatCode>
                <c:ptCount val="2"/>
                <c:pt idx="0">
                  <c:v>23732</c:v>
                </c:pt>
                <c:pt idx="1">
                  <c:v>13823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'T.XIV A'!$P$11</c:f>
              <c:strCache>
                <c:ptCount val="1"/>
                <c:pt idx="0">
                  <c:v>35-54</c:v>
                </c:pt>
              </c:strCache>
            </c:strRef>
          </c:tx>
          <c:spPr>
            <a:ln w="50800">
              <a:solidFill>
                <a:schemeClr val="accent4">
                  <a:lumMod val="60000"/>
                  <a:lumOff val="40000"/>
                </a:schemeClr>
              </a:solidFill>
              <a:prstDash val="sysDash"/>
            </a:ln>
          </c:spPr>
          <c:marker>
            <c:symbol val="square"/>
            <c:size val="3"/>
            <c:spPr>
              <a:solidFill>
                <a:schemeClr val="bg1"/>
              </a:solidFill>
              <a:ln w="6350">
                <a:solidFill>
                  <a:schemeClr val="accent2">
                    <a:lumMod val="75000"/>
                  </a:schemeClr>
                </a:solidFill>
              </a:ln>
            </c:spPr>
          </c:marker>
          <c:dLbls>
            <c:dLbl>
              <c:idx val="0"/>
              <c:layout>
                <c:manualLayout>
                  <c:x val="-1.048950991192611E-2"/>
                  <c:y val="-3.30827067669172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6.2937059471556658E-2"/>
                  <c:y val="-3.55795208658481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'T.XIV A'!$R$9:$S$9</c:f>
              <c:strCache>
                <c:ptCount val="2"/>
                <c:pt idx="0">
                  <c:v>do 12m-cy</c:v>
                </c:pt>
                <c:pt idx="1">
                  <c:v>pow. 12 m-cy</c:v>
                </c:pt>
              </c:strCache>
            </c:strRef>
          </c:cat>
          <c:val>
            <c:numRef>
              <c:f>'T.XIV A'!$R$11:$S$11</c:f>
              <c:numCache>
                <c:formatCode>#,##0</c:formatCode>
                <c:ptCount val="2"/>
                <c:pt idx="0">
                  <c:v>17946</c:v>
                </c:pt>
                <c:pt idx="1">
                  <c:v>19082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'T.XIV A'!$P$12</c:f>
              <c:strCache>
                <c:ptCount val="1"/>
                <c:pt idx="0">
                  <c:v>55 i więcej</c:v>
                </c:pt>
              </c:strCache>
            </c:strRef>
          </c:tx>
          <c:spPr>
            <a:ln w="57150" cmpd="sng">
              <a:solidFill>
                <a:srgbClr val="5C1A1C"/>
              </a:solidFill>
              <a:prstDash val="solid"/>
            </a:ln>
          </c:spPr>
          <c:marker>
            <c:symbol val="none"/>
          </c:marker>
          <c:dLbls>
            <c:dLbl>
              <c:idx val="0"/>
              <c:layout>
                <c:manualLayout>
                  <c:x val="-1.2587411894311333E-2"/>
                  <c:y val="-3.00751879699248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6.9230765418712328E-2"/>
                  <c:y val="-3.234501896895285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'T.XIV A'!$R$9:$S$9</c:f>
              <c:strCache>
                <c:ptCount val="2"/>
                <c:pt idx="0">
                  <c:v>do 12m-cy</c:v>
                </c:pt>
                <c:pt idx="1">
                  <c:v>pow. 12 m-cy</c:v>
                </c:pt>
              </c:strCache>
            </c:strRef>
          </c:cat>
          <c:val>
            <c:numRef>
              <c:f>'T.XIV A'!$R$12:$S$12</c:f>
              <c:numCache>
                <c:formatCode>#,##0</c:formatCode>
                <c:ptCount val="2"/>
                <c:pt idx="0">
                  <c:v>5094</c:v>
                </c:pt>
                <c:pt idx="1">
                  <c:v>7649</c:v>
                </c:pt>
              </c:numCache>
            </c:numRef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8389760"/>
        <c:axId val="198391296"/>
      </c:lineChart>
      <c:catAx>
        <c:axId val="1983897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b="0"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pl-PL"/>
          </a:p>
        </c:txPr>
        <c:crossAx val="198391296"/>
        <c:crosses val="autoZero"/>
        <c:auto val="1"/>
        <c:lblAlgn val="ctr"/>
        <c:lblOffset val="100"/>
        <c:noMultiLvlLbl val="0"/>
      </c:catAx>
      <c:valAx>
        <c:axId val="198391296"/>
        <c:scaling>
          <c:orientation val="minMax"/>
          <c:max val="30000"/>
          <c:min val="0"/>
        </c:scaling>
        <c:delete val="0"/>
        <c:axPos val="l"/>
        <c:majorGridlines>
          <c:spPr>
            <a:ln>
              <a:solidFill>
                <a:srgbClr val="794D73">
                  <a:alpha val="28000"/>
                </a:srgbClr>
              </a:solidFill>
            </a:ln>
          </c:spPr>
        </c:majorGridlines>
        <c:minorGridlines>
          <c:spPr>
            <a:ln>
              <a:solidFill>
                <a:schemeClr val="bg1">
                  <a:lumMod val="65000"/>
                  <a:alpha val="57000"/>
                </a:schemeClr>
              </a:solidFill>
            </a:ln>
          </c:spPr>
        </c:minorGridlines>
        <c:numFmt formatCode="#,##0" sourceLinked="1"/>
        <c:majorTickMark val="out"/>
        <c:minorTickMark val="none"/>
        <c:tickLblPos val="nextTo"/>
        <c:spPr>
          <a:noFill/>
          <a:ln>
            <a:solidFill>
              <a:schemeClr val="bg1">
                <a:lumMod val="85000"/>
                <a:alpha val="72000"/>
              </a:schemeClr>
            </a:solidFill>
          </a:ln>
        </c:spPr>
        <c:txPr>
          <a:bodyPr/>
          <a:lstStyle/>
          <a:p>
            <a:pPr>
              <a:defRPr b="0"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pl-PL"/>
          </a:p>
        </c:txPr>
        <c:crossAx val="198389760"/>
        <c:crosses val="autoZero"/>
        <c:crossBetween val="midCat"/>
        <c:majorUnit val="2000"/>
        <c:minorUnit val="1000"/>
      </c:valAx>
    </c:plotArea>
    <c:legend>
      <c:legendPos val="r"/>
      <c:layout>
        <c:manualLayout>
          <c:xMode val="edge"/>
          <c:yMode val="edge"/>
          <c:x val="0.22070944182788449"/>
          <c:y val="3.09491598706527E-2"/>
          <c:w val="0.55050299128692703"/>
          <c:h val="7.2109681482586882E-2"/>
        </c:manualLayout>
      </c:layout>
      <c:overlay val="0"/>
      <c:txPr>
        <a:bodyPr/>
        <a:lstStyle/>
        <a:p>
          <a:pPr>
            <a:defRPr sz="1200" b="0">
              <a:latin typeface="Times New Roman" panose="02020603050405020304" pitchFamily="18" charset="0"/>
              <a:cs typeface="Times New Roman" panose="02020603050405020304" pitchFamily="18" charset="0"/>
            </a:defRPr>
          </a:pPr>
          <a:endParaRPr lang="pl-PL"/>
        </a:p>
      </c:txPr>
    </c:legend>
    <c:plotVisOnly val="1"/>
    <c:dispBlanksAs val="gap"/>
    <c:showDLblsOverMax val="0"/>
  </c:chart>
  <c:spPr>
    <a:noFill/>
    <a:ln>
      <a:noFill/>
    </a:ln>
  </c:spPr>
  <c:txPr>
    <a:bodyPr/>
    <a:lstStyle/>
    <a:p>
      <a:pPr>
        <a:defRPr b="1"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8687017307030593E-2"/>
          <c:y val="2.4211122969993271E-2"/>
          <c:w val="0.83709398762900278"/>
          <c:h val="0.91438952164756115"/>
        </c:manualLayout>
      </c:layout>
      <c:lineChart>
        <c:grouping val="standard"/>
        <c:varyColors val="0"/>
        <c:ser>
          <c:idx val="0"/>
          <c:order val="0"/>
          <c:tx>
            <c:strRef>
              <c:f>'T.XVIII A'!$P$10</c:f>
              <c:strCache>
                <c:ptCount val="1"/>
                <c:pt idx="0">
                  <c:v>18-34</c:v>
                </c:pt>
              </c:strCache>
            </c:strRef>
          </c:tx>
          <c:spPr>
            <a:ln w="111125" cmpd="sng">
              <a:solidFill>
                <a:srgbClr val="FFC000">
                  <a:alpha val="59000"/>
                </a:srgbClr>
              </a:solidFill>
            </a:ln>
          </c:spPr>
          <c:marker>
            <c:symbol val="none"/>
          </c:marker>
          <c:dLbls>
            <c:dLbl>
              <c:idx val="0"/>
              <c:layout>
                <c:manualLayout>
                  <c:x val="0"/>
                  <c:y val="-2.1460508721077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7.5144232126534441E-2"/>
                  <c:y val="3.576751453512939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'T.XVIII A'!$R$9:$S$9</c:f>
              <c:strCache>
                <c:ptCount val="2"/>
                <c:pt idx="0">
                  <c:v>do 12m-cy</c:v>
                </c:pt>
                <c:pt idx="1">
                  <c:v>pow. 12 m-cy</c:v>
                </c:pt>
              </c:strCache>
            </c:strRef>
          </c:cat>
          <c:val>
            <c:numRef>
              <c:f>'T.XVIII A'!$R$10:$S$10</c:f>
              <c:numCache>
                <c:formatCode>#,##0</c:formatCode>
                <c:ptCount val="2"/>
                <c:pt idx="0">
                  <c:v>15614</c:v>
                </c:pt>
                <c:pt idx="1">
                  <c:v>9466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'T.XVIII A'!$P$11</c:f>
              <c:strCache>
                <c:ptCount val="1"/>
                <c:pt idx="0">
                  <c:v>35-54</c:v>
                </c:pt>
              </c:strCache>
            </c:strRef>
          </c:tx>
          <c:spPr>
            <a:ln w="50800">
              <a:solidFill>
                <a:schemeClr val="accent4">
                  <a:lumMod val="60000"/>
                  <a:lumOff val="40000"/>
                </a:schemeClr>
              </a:solidFill>
              <a:prstDash val="sysDash"/>
            </a:ln>
          </c:spPr>
          <c:marker>
            <c:symbol val="square"/>
            <c:size val="3"/>
            <c:spPr>
              <a:solidFill>
                <a:schemeClr val="bg1"/>
              </a:solidFill>
              <a:ln w="6350">
                <a:solidFill>
                  <a:schemeClr val="accent2">
                    <a:lumMod val="75000"/>
                  </a:schemeClr>
                </a:solidFill>
              </a:ln>
            </c:spPr>
          </c:marker>
          <c:dLbls>
            <c:dLbl>
              <c:idx val="0"/>
              <c:layout>
                <c:manualLayout>
                  <c:x val="-2.1469780607581267E-3"/>
                  <c:y val="-2.503726017459053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6.6556319883501927E-2"/>
                  <c:y val="-3.57675145351293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'T.XVIII A'!$R$9:$S$9</c:f>
              <c:strCache>
                <c:ptCount val="2"/>
                <c:pt idx="0">
                  <c:v>do 12m-cy</c:v>
                </c:pt>
                <c:pt idx="1">
                  <c:v>pow. 12 m-cy</c:v>
                </c:pt>
              </c:strCache>
            </c:strRef>
          </c:cat>
          <c:val>
            <c:numRef>
              <c:f>'T.XVIII A'!$R$11:$S$11</c:f>
              <c:numCache>
                <c:formatCode>#,##0</c:formatCode>
                <c:ptCount val="2"/>
                <c:pt idx="0">
                  <c:v>10487</c:v>
                </c:pt>
                <c:pt idx="1">
                  <c:v>11301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'T.XVIII A'!$P$12</c:f>
              <c:strCache>
                <c:ptCount val="1"/>
                <c:pt idx="0">
                  <c:v>55 i więcej</c:v>
                </c:pt>
              </c:strCache>
            </c:strRef>
          </c:tx>
          <c:spPr>
            <a:ln w="57150" cmpd="sng">
              <a:solidFill>
                <a:srgbClr val="5C1A1C"/>
              </a:solidFill>
              <a:prstDash val="solid"/>
            </a:ln>
          </c:spPr>
          <c:marker>
            <c:symbol val="none"/>
          </c:marker>
          <c:dLbls>
            <c:dLbl>
              <c:idx val="0"/>
              <c:layout>
                <c:manualLayout>
                  <c:x val="0"/>
                  <c:y val="-4.649776889566813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7.5144232126534441E-2"/>
                  <c:y val="-5.365127180269399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'T.XVIII A'!$R$9:$S$9</c:f>
              <c:strCache>
                <c:ptCount val="2"/>
                <c:pt idx="0">
                  <c:v>do 12m-cy</c:v>
                </c:pt>
                <c:pt idx="1">
                  <c:v>pow. 12 m-cy</c:v>
                </c:pt>
              </c:strCache>
            </c:strRef>
          </c:cat>
          <c:val>
            <c:numRef>
              <c:f>'T.XVIII A'!$R$12:$S$12</c:f>
              <c:numCache>
                <c:formatCode>#,##0</c:formatCode>
                <c:ptCount val="2"/>
                <c:pt idx="0">
                  <c:v>2941</c:v>
                </c:pt>
                <c:pt idx="1">
                  <c:v>4431</c:v>
                </c:pt>
              </c:numCache>
            </c:numRef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9913856"/>
        <c:axId val="199915392"/>
      </c:lineChart>
      <c:catAx>
        <c:axId val="1999138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b="0"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pl-PL"/>
          </a:p>
        </c:txPr>
        <c:crossAx val="199915392"/>
        <c:crosses val="autoZero"/>
        <c:auto val="1"/>
        <c:lblAlgn val="ctr"/>
        <c:lblOffset val="100"/>
        <c:noMultiLvlLbl val="0"/>
      </c:catAx>
      <c:valAx>
        <c:axId val="199915392"/>
        <c:scaling>
          <c:orientation val="minMax"/>
        </c:scaling>
        <c:delete val="0"/>
        <c:axPos val="l"/>
        <c:majorGridlines>
          <c:spPr>
            <a:ln>
              <a:solidFill>
                <a:srgbClr val="794D73">
                  <a:alpha val="28000"/>
                </a:srgbClr>
              </a:solidFill>
            </a:ln>
          </c:spPr>
        </c:majorGridlines>
        <c:minorGridlines>
          <c:spPr>
            <a:ln>
              <a:solidFill>
                <a:schemeClr val="bg1">
                  <a:lumMod val="65000"/>
                  <a:alpha val="57000"/>
                </a:schemeClr>
              </a:solidFill>
            </a:ln>
          </c:spPr>
        </c:minorGridlines>
        <c:numFmt formatCode="#,##0" sourceLinked="1"/>
        <c:majorTickMark val="out"/>
        <c:minorTickMark val="none"/>
        <c:tickLblPos val="nextTo"/>
        <c:spPr>
          <a:noFill/>
          <a:ln>
            <a:solidFill>
              <a:schemeClr val="bg1">
                <a:lumMod val="85000"/>
                <a:alpha val="72000"/>
              </a:schemeClr>
            </a:solidFill>
          </a:ln>
        </c:spPr>
        <c:txPr>
          <a:bodyPr/>
          <a:lstStyle/>
          <a:p>
            <a:pPr>
              <a:defRPr b="0"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pl-PL"/>
          </a:p>
        </c:txPr>
        <c:crossAx val="19991385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26150209685373044"/>
          <c:y val="3.8102541802930573E-2"/>
          <c:w val="0.55050299128692703"/>
          <c:h val="6.4956059467576613E-2"/>
        </c:manualLayout>
      </c:layout>
      <c:overlay val="0"/>
      <c:txPr>
        <a:bodyPr/>
        <a:lstStyle/>
        <a:p>
          <a:pPr>
            <a:defRPr sz="1200" b="0">
              <a:latin typeface="Times New Roman" panose="02020603050405020304" pitchFamily="18" charset="0"/>
              <a:cs typeface="Times New Roman" panose="02020603050405020304" pitchFamily="18" charset="0"/>
            </a:defRPr>
          </a:pPr>
          <a:endParaRPr lang="pl-PL"/>
        </a:p>
      </c:txPr>
    </c:legend>
    <c:plotVisOnly val="1"/>
    <c:dispBlanksAs val="gap"/>
    <c:showDLblsOverMax val="0"/>
  </c:chart>
  <c:spPr>
    <a:noFill/>
    <a:ln>
      <a:noFill/>
    </a:ln>
  </c:spPr>
  <c:txPr>
    <a:bodyPr/>
    <a:lstStyle/>
    <a:p>
      <a:pPr>
        <a:defRPr b="1"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0"/>
      <c:rotY val="10"/>
      <c:rAngAx val="0"/>
      <c:perspective val="150"/>
    </c:view3D>
    <c:floor>
      <c:thickness val="0"/>
      <c:spPr>
        <a:solidFill>
          <a:srgbClr val="DAE0EA">
            <a:alpha val="36000"/>
          </a:srgbClr>
        </a:solidFill>
        <a:ln>
          <a:solidFill>
            <a:schemeClr val="accent1"/>
          </a:solidFill>
        </a:ln>
      </c:spPr>
    </c:floor>
    <c:sideWall>
      <c:thickness val="0"/>
      <c:spPr>
        <a:noFill/>
        <a:ln w="25400">
          <a:noFill/>
        </a:ln>
      </c:spPr>
    </c:sideWall>
    <c:backWall>
      <c:thickness val="0"/>
      <c:spPr>
        <a:noFill/>
        <a:ln w="25400">
          <a:noFill/>
        </a:ln>
      </c:spPr>
    </c:backWall>
    <c:plotArea>
      <c:layout>
        <c:manualLayout>
          <c:layoutTarget val="inner"/>
          <c:xMode val="edge"/>
          <c:yMode val="edge"/>
          <c:x val="7.6128854724589287E-2"/>
          <c:y val="3.7628440009355266E-2"/>
          <c:w val="0.90274511426135684"/>
          <c:h val="0.87909540008405296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T.XXV!$G$15:$G$36</c:f>
              <c:strCache>
                <c:ptCount val="1"/>
                <c:pt idx="0">
                  <c:v>99 00 01 02 03 04 05 06 07 08 09 10 11 12 13 14 15 16 17 18 19 20</c:v>
                </c:pt>
              </c:strCache>
            </c:strRef>
          </c:tx>
          <c:spPr>
            <a:gradFill flip="none" rotWithShape="1">
              <a:gsLst>
                <a:gs pos="0">
                  <a:srgbClr val="16927A">
                    <a:alpha val="58824"/>
                    <a:lumMod val="68000"/>
                  </a:srgbClr>
                </a:gs>
                <a:gs pos="83000">
                  <a:schemeClr val="accent5">
                    <a:lumMod val="61000"/>
                    <a:alpha val="95000"/>
                  </a:schemeClr>
                </a:gs>
                <a:gs pos="12000">
                  <a:srgbClr val="65DD23">
                    <a:lumMod val="30000"/>
                    <a:alpha val="56000"/>
                  </a:srgbClr>
                </a:gs>
                <a:gs pos="99000">
                  <a:srgbClr val="202C27">
                    <a:lumMod val="63000"/>
                  </a:srgbClr>
                </a:gs>
              </a:gsLst>
              <a:lin ang="5400000" scaled="1"/>
              <a:tileRect/>
            </a:gradFill>
            <a:ln w="41275">
              <a:solidFill>
                <a:schemeClr val="tx1"/>
              </a:solidFill>
            </a:ln>
            <a:effectLst/>
            <a:scene3d>
              <a:camera prst="orthographicFront"/>
              <a:lightRig rig="threePt" dir="t"/>
            </a:scene3d>
            <a:sp3d prstMaterial="metal">
              <a:bevelB w="114300" prst="hardEdge"/>
              <a:contourClr>
                <a:srgbClr val="000000"/>
              </a:contourClr>
            </a:sp3d>
          </c:spPr>
          <c:invertIfNegative val="0"/>
          <c:dPt>
            <c:idx val="11"/>
            <c:invertIfNegative val="0"/>
            <c:bubble3D val="0"/>
            <c:spPr>
              <a:solidFill>
                <a:schemeClr val="accent4">
                  <a:lumMod val="60000"/>
                  <a:lumOff val="40000"/>
                </a:schemeClr>
              </a:solidFill>
              <a:ln w="41275">
                <a:solidFill>
                  <a:schemeClr val="tx1"/>
                </a:solidFill>
              </a:ln>
              <a:effectLst/>
              <a:scene3d>
                <a:camera prst="orthographicFront"/>
                <a:lightRig rig="threePt" dir="t"/>
              </a:scene3d>
              <a:sp3d prstMaterial="metal">
                <a:bevelB w="114300" prst="hardEdge"/>
                <a:contourClr>
                  <a:srgbClr val="000000"/>
                </a:contourClr>
              </a:sp3d>
            </c:spPr>
          </c:dPt>
          <c:dPt>
            <c:idx val="18"/>
            <c:invertIfNegative val="0"/>
            <c:bubble3D val="0"/>
            <c:spPr>
              <a:gradFill>
                <a:gsLst>
                  <a:gs pos="0">
                    <a:schemeClr val="accent4">
                      <a:lumMod val="75000"/>
                    </a:schemeClr>
                  </a:gs>
                  <a:gs pos="83000">
                    <a:schemeClr val="accent4">
                      <a:lumMod val="75000"/>
                    </a:schemeClr>
                  </a:gs>
                  <a:gs pos="12000">
                    <a:srgbClr val="7030A0"/>
                  </a:gs>
                  <a:gs pos="99000">
                    <a:schemeClr val="tx1"/>
                  </a:gs>
                </a:gsLst>
                <a:lin ang="5400000" scaled="1"/>
              </a:gradFill>
              <a:ln w="41275">
                <a:solidFill>
                  <a:schemeClr val="tx1"/>
                </a:solidFill>
              </a:ln>
              <a:effectLst/>
              <a:scene3d>
                <a:camera prst="orthographicFront"/>
                <a:lightRig rig="threePt" dir="t"/>
              </a:scene3d>
              <a:sp3d prstMaterial="metal">
                <a:bevelB w="114300" prst="hardEdge"/>
                <a:contourClr>
                  <a:srgbClr val="000000"/>
                </a:contourClr>
              </a:sp3d>
            </c:spPr>
          </c:dPt>
          <c:cat>
            <c:strRef>
              <c:f>T.XXV!$G$15:$G$36</c:f>
              <c:strCache>
                <c:ptCount val="22"/>
                <c:pt idx="0">
                  <c:v>99</c:v>
                </c:pt>
                <c:pt idx="1">
                  <c:v>00</c:v>
                </c:pt>
                <c:pt idx="2">
                  <c:v>01</c:v>
                </c:pt>
                <c:pt idx="3">
                  <c:v>02</c:v>
                </c:pt>
                <c:pt idx="4">
                  <c:v>03</c:v>
                </c:pt>
                <c:pt idx="5">
                  <c:v>04</c:v>
                </c:pt>
                <c:pt idx="6">
                  <c:v>05</c:v>
                </c:pt>
                <c:pt idx="7">
                  <c:v>06</c:v>
                </c:pt>
                <c:pt idx="8">
                  <c:v>07</c:v>
                </c:pt>
                <c:pt idx="9">
                  <c:v>08</c:v>
                </c:pt>
                <c:pt idx="10">
                  <c:v>09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</c:strCache>
            </c:strRef>
          </c:cat>
          <c:val>
            <c:numRef>
              <c:f>T.XXV!$H$15:$H$36</c:f>
              <c:numCache>
                <c:formatCode>#,##0</c:formatCode>
                <c:ptCount val="22"/>
                <c:pt idx="0">
                  <c:v>38322</c:v>
                </c:pt>
                <c:pt idx="1">
                  <c:v>31625</c:v>
                </c:pt>
                <c:pt idx="2">
                  <c:v>25129</c:v>
                </c:pt>
                <c:pt idx="3">
                  <c:v>28470</c:v>
                </c:pt>
                <c:pt idx="4">
                  <c:v>39334</c:v>
                </c:pt>
                <c:pt idx="5">
                  <c:v>40346</c:v>
                </c:pt>
                <c:pt idx="6">
                  <c:v>41016</c:v>
                </c:pt>
                <c:pt idx="7">
                  <c:v>48932</c:v>
                </c:pt>
                <c:pt idx="8">
                  <c:v>49327</c:v>
                </c:pt>
                <c:pt idx="9">
                  <c:v>51046</c:v>
                </c:pt>
                <c:pt idx="10">
                  <c:v>47263</c:v>
                </c:pt>
                <c:pt idx="11">
                  <c:v>57481</c:v>
                </c:pt>
                <c:pt idx="12">
                  <c:v>42554</c:v>
                </c:pt>
                <c:pt idx="13">
                  <c:v>48689</c:v>
                </c:pt>
                <c:pt idx="14">
                  <c:v>54304</c:v>
                </c:pt>
                <c:pt idx="15">
                  <c:v>60555</c:v>
                </c:pt>
                <c:pt idx="16">
                  <c:v>61276</c:v>
                </c:pt>
                <c:pt idx="17">
                  <c:v>72410</c:v>
                </c:pt>
                <c:pt idx="18">
                  <c:v>75836</c:v>
                </c:pt>
                <c:pt idx="19">
                  <c:v>61438</c:v>
                </c:pt>
                <c:pt idx="20">
                  <c:v>53791</c:v>
                </c:pt>
                <c:pt idx="21">
                  <c:v>37090</c:v>
                </c:pt>
              </c:numCache>
            </c:numRef>
          </c:val>
          <c:shape val="box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2"/>
        <c:shape val="cylinder"/>
        <c:axId val="200539520"/>
        <c:axId val="200606848"/>
        <c:axId val="0"/>
      </c:bar3DChart>
      <c:catAx>
        <c:axId val="200539520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solidFill>
            <a:srgbClr val="FFFFFF"/>
          </a:solidFill>
          <a:ln w="6350">
            <a:solidFill>
              <a:schemeClr val="tx1">
                <a:alpha val="30000"/>
              </a:schemeClr>
            </a:solidFill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ea typeface="Arial"/>
                <a:cs typeface="Times New Roman" panose="02020603050405020304" pitchFamily="18" charset="0"/>
              </a:defRPr>
            </a:pPr>
            <a:endParaRPr lang="pl-PL"/>
          </a:p>
        </c:txPr>
        <c:crossAx val="200606848"/>
        <c:crosses val="autoZero"/>
        <c:auto val="0"/>
        <c:lblAlgn val="ctr"/>
        <c:lblOffset val="100"/>
        <c:noMultiLvlLbl val="0"/>
      </c:catAx>
      <c:valAx>
        <c:axId val="200606848"/>
        <c:scaling>
          <c:orientation val="minMax"/>
          <c:max val="73000"/>
          <c:min val="40000"/>
        </c:scaling>
        <c:delete val="0"/>
        <c:axPos val="l"/>
        <c:majorGridlines>
          <c:spPr>
            <a:ln>
              <a:solidFill>
                <a:schemeClr val="bg1"/>
              </a:solidFill>
            </a:ln>
          </c:spPr>
        </c:majorGridlines>
        <c:minorGridlines>
          <c:spPr>
            <a:ln>
              <a:solidFill>
                <a:schemeClr val="bg1">
                  <a:lumMod val="85000"/>
                </a:schemeClr>
              </a:solidFill>
            </a:ln>
          </c:spPr>
        </c:minorGridlines>
        <c:numFmt formatCode="#,##0" sourceLinked="1"/>
        <c:majorTickMark val="out"/>
        <c:minorTickMark val="none"/>
        <c:tickLblPos val="nextTo"/>
        <c:spPr>
          <a:noFill/>
          <a:ln w="6350">
            <a:solidFill>
              <a:schemeClr val="tx1">
                <a:alpha val="42000"/>
              </a:schemeClr>
            </a:solidFill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ea typeface="Arial"/>
                <a:cs typeface="Times New Roman" panose="02020603050405020304" pitchFamily="18" charset="0"/>
              </a:defRPr>
            </a:pPr>
            <a:endParaRPr lang="pl-PL"/>
          </a:p>
        </c:txPr>
        <c:crossAx val="200539520"/>
        <c:crosses val="autoZero"/>
        <c:crossBetween val="between"/>
        <c:majorUnit val="5000"/>
        <c:minorUnit val="1000"/>
      </c:valAx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 sz="1100"/>
            </a:pPr>
            <a:r>
              <a:rPr lang="pl-PL" sz="1100" b="0">
                <a:latin typeface="Arial" panose="020B0604020202020204" pitchFamily="34" charset="0"/>
                <a:cs typeface="Arial" panose="020B0604020202020204" pitchFamily="34" charset="0"/>
              </a:rPr>
              <a:t>Oferty zgłoszone do PUP przez pracodawców 1999-2020</a:t>
            </a:r>
          </a:p>
        </c:rich>
      </c:tx>
      <c:layout>
        <c:manualLayout>
          <c:xMode val="edge"/>
          <c:yMode val="edge"/>
          <c:x val="0.10283462763540542"/>
          <c:y val="9.4538503834165621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6.4450208429828626E-2"/>
          <c:y val="3.2376025588762396E-2"/>
          <c:w val="0.88242453865517367"/>
          <c:h val="0.86215856828084902"/>
        </c:manualLayout>
      </c:layout>
      <c:lineChart>
        <c:grouping val="standard"/>
        <c:varyColors val="0"/>
        <c:ser>
          <c:idx val="0"/>
          <c:order val="0"/>
          <c:tx>
            <c:strRef>
              <c:f>T.XXV!$H$13</c:f>
              <c:strCache>
                <c:ptCount val="1"/>
                <c:pt idx="0">
                  <c:v>oferty w roku</c:v>
                </c:pt>
              </c:strCache>
            </c:strRef>
          </c:tx>
          <c:spPr>
            <a:ln w="57150">
              <a:solidFill>
                <a:schemeClr val="tx1"/>
              </a:solidFill>
              <a:prstDash val="sysDot"/>
            </a:ln>
          </c:spPr>
          <c:marker>
            <c:symbol val="none"/>
          </c:marker>
          <c:dPt>
            <c:idx val="18"/>
            <c:bubble3D val="0"/>
          </c:dPt>
          <c:cat>
            <c:strRef>
              <c:f>T.XXV!$G$15:$G$36</c:f>
              <c:strCache>
                <c:ptCount val="22"/>
                <c:pt idx="0">
                  <c:v>99</c:v>
                </c:pt>
                <c:pt idx="1">
                  <c:v>00</c:v>
                </c:pt>
                <c:pt idx="2">
                  <c:v>01</c:v>
                </c:pt>
                <c:pt idx="3">
                  <c:v>02</c:v>
                </c:pt>
                <c:pt idx="4">
                  <c:v>03</c:v>
                </c:pt>
                <c:pt idx="5">
                  <c:v>04</c:v>
                </c:pt>
                <c:pt idx="6">
                  <c:v>05</c:v>
                </c:pt>
                <c:pt idx="7">
                  <c:v>06</c:v>
                </c:pt>
                <c:pt idx="8">
                  <c:v>07</c:v>
                </c:pt>
                <c:pt idx="9">
                  <c:v>08</c:v>
                </c:pt>
                <c:pt idx="10">
                  <c:v>09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</c:strCache>
            </c:strRef>
          </c:cat>
          <c:val>
            <c:numRef>
              <c:f>T.XXV!$H$15:$H$36</c:f>
              <c:numCache>
                <c:formatCode>#,##0</c:formatCode>
                <c:ptCount val="22"/>
                <c:pt idx="0">
                  <c:v>38322</c:v>
                </c:pt>
                <c:pt idx="1">
                  <c:v>31625</c:v>
                </c:pt>
                <c:pt idx="2">
                  <c:v>25129</c:v>
                </c:pt>
                <c:pt idx="3">
                  <c:v>28470</c:v>
                </c:pt>
                <c:pt idx="4">
                  <c:v>39334</c:v>
                </c:pt>
                <c:pt idx="5">
                  <c:v>40346</c:v>
                </c:pt>
                <c:pt idx="6">
                  <c:v>41016</c:v>
                </c:pt>
                <c:pt idx="7">
                  <c:v>48932</c:v>
                </c:pt>
                <c:pt idx="8">
                  <c:v>49327</c:v>
                </c:pt>
                <c:pt idx="9">
                  <c:v>51046</c:v>
                </c:pt>
                <c:pt idx="10">
                  <c:v>47263</c:v>
                </c:pt>
                <c:pt idx="11">
                  <c:v>57481</c:v>
                </c:pt>
                <c:pt idx="12">
                  <c:v>42554</c:v>
                </c:pt>
                <c:pt idx="13">
                  <c:v>48689</c:v>
                </c:pt>
                <c:pt idx="14">
                  <c:v>54304</c:v>
                </c:pt>
                <c:pt idx="15">
                  <c:v>60555</c:v>
                </c:pt>
                <c:pt idx="16">
                  <c:v>61276</c:v>
                </c:pt>
                <c:pt idx="17">
                  <c:v>72410</c:v>
                </c:pt>
                <c:pt idx="18">
                  <c:v>75836</c:v>
                </c:pt>
                <c:pt idx="19">
                  <c:v>61438</c:v>
                </c:pt>
                <c:pt idx="20">
                  <c:v>53791</c:v>
                </c:pt>
                <c:pt idx="21">
                  <c:v>37090</c:v>
                </c:pt>
              </c:numCache>
            </c:numRef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0644480"/>
        <c:axId val="200646016"/>
      </c:lineChart>
      <c:catAx>
        <c:axId val="200644480"/>
        <c:scaling>
          <c:orientation val="minMax"/>
        </c:scaling>
        <c:delete val="0"/>
        <c:axPos val="b"/>
        <c:majorGridlines>
          <c:spPr>
            <a:ln w="22225">
              <a:solidFill>
                <a:schemeClr val="accent4">
                  <a:lumMod val="60000"/>
                  <a:lumOff val="40000"/>
                  <a:alpha val="34000"/>
                </a:schemeClr>
              </a:solidFill>
              <a:prstDash val="sysDot"/>
            </a:ln>
          </c:spPr>
        </c:majorGridlines>
        <c:numFmt formatCode="#,##0" sourceLinked="1"/>
        <c:majorTickMark val="none"/>
        <c:minorTickMark val="none"/>
        <c:tickLblPos val="nextTo"/>
        <c:spPr>
          <a:ln w="19050">
            <a:solidFill>
              <a:schemeClr val="accent4">
                <a:lumMod val="20000"/>
                <a:lumOff val="80000"/>
                <a:alpha val="68000"/>
              </a:schemeClr>
            </a:solidFill>
            <a:prstDash val="solid"/>
          </a:ln>
        </c:spPr>
        <c:txPr>
          <a:bodyPr/>
          <a:lstStyle/>
          <a:p>
            <a:pPr>
              <a:defRPr sz="900" b="0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200646016"/>
        <c:crosses val="autoZero"/>
        <c:auto val="1"/>
        <c:lblAlgn val="ctr"/>
        <c:lblOffset val="100"/>
        <c:noMultiLvlLbl val="0"/>
      </c:catAx>
      <c:valAx>
        <c:axId val="200646016"/>
        <c:scaling>
          <c:orientation val="minMax"/>
          <c:max val="100000"/>
          <c:min val="0"/>
        </c:scaling>
        <c:delete val="0"/>
        <c:axPos val="l"/>
        <c:majorGridlines>
          <c:spPr>
            <a:ln>
              <a:solidFill>
                <a:srgbClr val="0000FF">
                  <a:alpha val="13000"/>
                </a:srgbClr>
              </a:solidFill>
            </a:ln>
          </c:spPr>
        </c:majorGridlines>
        <c:minorGridlines>
          <c:spPr>
            <a:ln w="6350">
              <a:solidFill>
                <a:schemeClr val="accent4">
                  <a:lumMod val="50000"/>
                  <a:alpha val="29000"/>
                </a:schemeClr>
              </a:solidFill>
              <a:prstDash val="sysDot"/>
            </a:ln>
          </c:spPr>
        </c:minorGridlines>
        <c:numFmt formatCode="#,##0" sourceLinked="1"/>
        <c:majorTickMark val="out"/>
        <c:minorTickMark val="none"/>
        <c:tickLblPos val="nextTo"/>
        <c:spPr>
          <a:noFill/>
          <a:ln>
            <a:solidFill>
              <a:schemeClr val="accent4">
                <a:lumMod val="60000"/>
                <a:lumOff val="40000"/>
              </a:schemeClr>
            </a:solidFill>
          </a:ln>
        </c:spPr>
        <c:txPr>
          <a:bodyPr/>
          <a:lstStyle/>
          <a:p>
            <a:pPr>
              <a:defRPr sz="800">
                <a:latin typeface="Arial" panose="020B0604020202020204" pitchFamily="34" charset="0"/>
                <a:ea typeface="Verdana" panose="020B060403050404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200644480"/>
        <c:crosses val="autoZero"/>
        <c:crossBetween val="midCat"/>
        <c:majorUnit val="10000"/>
        <c:minorUnit val="2000"/>
      </c:valAx>
      <c:spPr>
        <a:noFill/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014582606029771E-2"/>
          <c:y val="5.1400554097404488E-2"/>
          <c:w val="0.88739828028072809"/>
          <c:h val="0.8326195683872849"/>
        </c:manualLayout>
      </c:layout>
      <c:lineChart>
        <c:grouping val="standard"/>
        <c:varyColors val="0"/>
        <c:ser>
          <c:idx val="0"/>
          <c:order val="0"/>
          <c:tx>
            <c:strRef>
              <c:f>T.XXV!$H$13</c:f>
              <c:strCache>
                <c:ptCount val="1"/>
                <c:pt idx="0">
                  <c:v>oferty w roku</c:v>
                </c:pt>
              </c:strCache>
            </c:strRef>
          </c:tx>
          <c:spPr>
            <a:ln w="63500">
              <a:solidFill>
                <a:schemeClr val="accent1">
                  <a:lumMod val="60000"/>
                  <a:lumOff val="40000"/>
                </a:schemeClr>
              </a:solidFill>
            </a:ln>
          </c:spPr>
          <c:marker>
            <c:symbol val="circle"/>
            <c:size val="4"/>
            <c:spPr>
              <a:solidFill>
                <a:schemeClr val="bg1"/>
              </a:solidFill>
              <a:ln w="28575">
                <a:solidFill>
                  <a:schemeClr val="tx1"/>
                </a:solidFill>
              </a:ln>
            </c:spPr>
          </c:marker>
          <c:cat>
            <c:strRef>
              <c:f>T.XXV!$G$15:$G$36</c:f>
              <c:strCache>
                <c:ptCount val="22"/>
                <c:pt idx="0">
                  <c:v>99</c:v>
                </c:pt>
                <c:pt idx="1">
                  <c:v>00</c:v>
                </c:pt>
                <c:pt idx="2">
                  <c:v>01</c:v>
                </c:pt>
                <c:pt idx="3">
                  <c:v>02</c:v>
                </c:pt>
                <c:pt idx="4">
                  <c:v>03</c:v>
                </c:pt>
                <c:pt idx="5">
                  <c:v>04</c:v>
                </c:pt>
                <c:pt idx="6">
                  <c:v>05</c:v>
                </c:pt>
                <c:pt idx="7">
                  <c:v>06</c:v>
                </c:pt>
                <c:pt idx="8">
                  <c:v>07</c:v>
                </c:pt>
                <c:pt idx="9">
                  <c:v>08</c:v>
                </c:pt>
                <c:pt idx="10">
                  <c:v>09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</c:strCache>
            </c:strRef>
          </c:cat>
          <c:val>
            <c:numRef>
              <c:f>T.XXV!$H$15:$H$36</c:f>
              <c:numCache>
                <c:formatCode>#,##0</c:formatCode>
                <c:ptCount val="22"/>
                <c:pt idx="0">
                  <c:v>38322</c:v>
                </c:pt>
                <c:pt idx="1">
                  <c:v>31625</c:v>
                </c:pt>
                <c:pt idx="2">
                  <c:v>25129</c:v>
                </c:pt>
                <c:pt idx="3">
                  <c:v>28470</c:v>
                </c:pt>
                <c:pt idx="4">
                  <c:v>39334</c:v>
                </c:pt>
                <c:pt idx="5">
                  <c:v>40346</c:v>
                </c:pt>
                <c:pt idx="6">
                  <c:v>41016</c:v>
                </c:pt>
                <c:pt idx="7">
                  <c:v>48932</c:v>
                </c:pt>
                <c:pt idx="8">
                  <c:v>49327</c:v>
                </c:pt>
                <c:pt idx="9">
                  <c:v>51046</c:v>
                </c:pt>
                <c:pt idx="10">
                  <c:v>47263</c:v>
                </c:pt>
                <c:pt idx="11">
                  <c:v>57481</c:v>
                </c:pt>
                <c:pt idx="12">
                  <c:v>42554</c:v>
                </c:pt>
                <c:pt idx="13">
                  <c:v>48689</c:v>
                </c:pt>
                <c:pt idx="14">
                  <c:v>54304</c:v>
                </c:pt>
                <c:pt idx="15">
                  <c:v>60555</c:v>
                </c:pt>
                <c:pt idx="16">
                  <c:v>61276</c:v>
                </c:pt>
                <c:pt idx="17">
                  <c:v>72410</c:v>
                </c:pt>
                <c:pt idx="18">
                  <c:v>75836</c:v>
                </c:pt>
                <c:pt idx="19">
                  <c:v>61438</c:v>
                </c:pt>
                <c:pt idx="20">
                  <c:v>53791</c:v>
                </c:pt>
                <c:pt idx="21">
                  <c:v>37090</c:v>
                </c:pt>
              </c:numCache>
            </c:numRef>
          </c:val>
          <c:smooth val="1"/>
        </c:ser>
        <c:ser>
          <c:idx val="1"/>
          <c:order val="1"/>
          <c:tx>
            <c:strRef>
              <c:f>T.XXV!$I$13</c:f>
              <c:strCache>
                <c:ptCount val="1"/>
                <c:pt idx="0">
                  <c:v>subsydia w roku</c:v>
                </c:pt>
              </c:strCache>
            </c:strRef>
          </c:tx>
          <c:spPr>
            <a:ln w="15875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T.XXV!$G$15:$G$36</c:f>
              <c:strCache>
                <c:ptCount val="22"/>
                <c:pt idx="0">
                  <c:v>99</c:v>
                </c:pt>
                <c:pt idx="1">
                  <c:v>00</c:v>
                </c:pt>
                <c:pt idx="2">
                  <c:v>01</c:v>
                </c:pt>
                <c:pt idx="3">
                  <c:v>02</c:v>
                </c:pt>
                <c:pt idx="4">
                  <c:v>03</c:v>
                </c:pt>
                <c:pt idx="5">
                  <c:v>04</c:v>
                </c:pt>
                <c:pt idx="6">
                  <c:v>05</c:v>
                </c:pt>
                <c:pt idx="7">
                  <c:v>06</c:v>
                </c:pt>
                <c:pt idx="8">
                  <c:v>07</c:v>
                </c:pt>
                <c:pt idx="9">
                  <c:v>08</c:v>
                </c:pt>
                <c:pt idx="10">
                  <c:v>09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</c:strCache>
            </c:strRef>
          </c:cat>
          <c:val>
            <c:numRef>
              <c:f>T.XXV!$I$15:$I$36</c:f>
              <c:numCache>
                <c:formatCode>#,##0</c:formatCode>
                <c:ptCount val="22"/>
                <c:pt idx="0">
                  <c:v>14842</c:v>
                </c:pt>
                <c:pt idx="1">
                  <c:v>14996</c:v>
                </c:pt>
                <c:pt idx="2">
                  <c:v>8521</c:v>
                </c:pt>
                <c:pt idx="3">
                  <c:v>12944</c:v>
                </c:pt>
                <c:pt idx="4">
                  <c:v>22556</c:v>
                </c:pt>
                <c:pt idx="5">
                  <c:v>20038</c:v>
                </c:pt>
                <c:pt idx="6">
                  <c:v>18757</c:v>
                </c:pt>
                <c:pt idx="7">
                  <c:v>20054</c:v>
                </c:pt>
                <c:pt idx="8">
                  <c:v>24494</c:v>
                </c:pt>
                <c:pt idx="9">
                  <c:v>28458</c:v>
                </c:pt>
                <c:pt idx="10">
                  <c:v>28957</c:v>
                </c:pt>
                <c:pt idx="11">
                  <c:v>35663</c:v>
                </c:pt>
                <c:pt idx="12">
                  <c:v>16768</c:v>
                </c:pt>
                <c:pt idx="13">
                  <c:v>25146</c:v>
                </c:pt>
                <c:pt idx="14">
                  <c:v>26050</c:v>
                </c:pt>
                <c:pt idx="15">
                  <c:v>27292</c:v>
                </c:pt>
                <c:pt idx="16">
                  <c:v>28848</c:v>
                </c:pt>
                <c:pt idx="17">
                  <c:v>31407</c:v>
                </c:pt>
                <c:pt idx="18">
                  <c:v>30828</c:v>
                </c:pt>
                <c:pt idx="19">
                  <c:v>20784</c:v>
                </c:pt>
                <c:pt idx="20">
                  <c:v>20491</c:v>
                </c:pt>
                <c:pt idx="21">
                  <c:v>14301</c:v>
                </c:pt>
              </c:numCache>
            </c:numRef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0667904"/>
        <c:axId val="200669440"/>
      </c:lineChart>
      <c:catAx>
        <c:axId val="200667904"/>
        <c:scaling>
          <c:orientation val="minMax"/>
        </c:scaling>
        <c:delete val="0"/>
        <c:axPos val="b"/>
        <c:majorGridlines>
          <c:spPr>
            <a:ln>
              <a:solidFill>
                <a:schemeClr val="bg1">
                  <a:lumMod val="50000"/>
                  <a:alpha val="25000"/>
                </a:schemeClr>
              </a:solidFill>
            </a:ln>
          </c:spPr>
        </c:majorGridlines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sz="900"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pl-PL"/>
          </a:p>
        </c:txPr>
        <c:crossAx val="200669440"/>
        <c:crosses val="autoZero"/>
        <c:auto val="1"/>
        <c:lblAlgn val="ctr"/>
        <c:lblOffset val="100"/>
        <c:noMultiLvlLbl val="0"/>
      </c:catAx>
      <c:valAx>
        <c:axId val="200669440"/>
        <c:scaling>
          <c:orientation val="minMax"/>
        </c:scaling>
        <c:delete val="0"/>
        <c:axPos val="l"/>
        <c:minorGridlines>
          <c:spPr>
            <a:ln>
              <a:solidFill>
                <a:schemeClr val="accent4">
                  <a:lumMod val="60000"/>
                  <a:lumOff val="40000"/>
                  <a:alpha val="59000"/>
                </a:schemeClr>
              </a:solidFill>
            </a:ln>
          </c:spPr>
        </c:minorGridlines>
        <c:numFmt formatCode="#,##0" sourceLinked="1"/>
        <c:majorTickMark val="out"/>
        <c:minorTickMark val="none"/>
        <c:tickLblPos val="nextTo"/>
        <c:spPr>
          <a:noFill/>
          <a:ln>
            <a:solidFill>
              <a:schemeClr val="accent5">
                <a:lumMod val="75000"/>
                <a:alpha val="52000"/>
              </a:schemeClr>
            </a:solidFill>
          </a:ln>
        </c:spPr>
        <c:txPr>
          <a:bodyPr/>
          <a:lstStyle/>
          <a:p>
            <a:pPr>
              <a:defRPr sz="900"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pl-PL"/>
          </a:p>
        </c:txPr>
        <c:crossAx val="20066790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9.8003025890242998E-2"/>
          <c:y val="5.2001836411920674E-2"/>
          <c:w val="0.62425671607441391"/>
          <c:h val="0.10659437549709831"/>
        </c:manualLayout>
      </c:layout>
      <c:overlay val="0"/>
      <c:spPr>
        <a:noFill/>
      </c:spPr>
      <c:txPr>
        <a:bodyPr/>
        <a:lstStyle/>
        <a:p>
          <a:pPr>
            <a:defRPr sz="1200" b="0">
              <a:latin typeface="Arial" panose="020B0604020202020204" pitchFamily="34" charset="0"/>
              <a:cs typeface="Arial" panose="020B0604020202020204" pitchFamily="34" charset="0"/>
            </a:defRPr>
          </a:pPr>
          <a:endParaRPr lang="pl-PL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014582606029771E-2"/>
          <c:y val="5.1400554097404488E-2"/>
          <c:w val="0.88739828028072809"/>
          <c:h val="0.8326195683872849"/>
        </c:manualLayout>
      </c:layout>
      <c:lineChart>
        <c:grouping val="standard"/>
        <c:varyColors val="0"/>
        <c:ser>
          <c:idx val="0"/>
          <c:order val="0"/>
          <c:tx>
            <c:strRef>
              <c:f>T.XXV!$J$13</c:f>
              <c:strCache>
                <c:ptCount val="1"/>
                <c:pt idx="0">
                  <c:v>oferty w I pół.</c:v>
                </c:pt>
              </c:strCache>
            </c:strRef>
          </c:tx>
          <c:spPr>
            <a:ln w="63500">
              <a:solidFill>
                <a:schemeClr val="accent1">
                  <a:lumMod val="60000"/>
                  <a:lumOff val="40000"/>
                </a:schemeClr>
              </a:solidFill>
            </a:ln>
          </c:spPr>
          <c:marker>
            <c:symbol val="circle"/>
            <c:size val="4"/>
            <c:spPr>
              <a:solidFill>
                <a:schemeClr val="bg1"/>
              </a:solidFill>
              <a:ln w="28575">
                <a:solidFill>
                  <a:schemeClr val="tx1"/>
                </a:solidFill>
              </a:ln>
            </c:spPr>
          </c:marker>
          <c:cat>
            <c:strRef>
              <c:f>T.XXV!$G$15:$G$36</c:f>
              <c:strCache>
                <c:ptCount val="22"/>
                <c:pt idx="0">
                  <c:v>99</c:v>
                </c:pt>
                <c:pt idx="1">
                  <c:v>00</c:v>
                </c:pt>
                <c:pt idx="2">
                  <c:v>01</c:v>
                </c:pt>
                <c:pt idx="3">
                  <c:v>02</c:v>
                </c:pt>
                <c:pt idx="4">
                  <c:v>03</c:v>
                </c:pt>
                <c:pt idx="5">
                  <c:v>04</c:v>
                </c:pt>
                <c:pt idx="6">
                  <c:v>05</c:v>
                </c:pt>
                <c:pt idx="7">
                  <c:v>06</c:v>
                </c:pt>
                <c:pt idx="8">
                  <c:v>07</c:v>
                </c:pt>
                <c:pt idx="9">
                  <c:v>08</c:v>
                </c:pt>
                <c:pt idx="10">
                  <c:v>09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</c:strCache>
            </c:strRef>
          </c:cat>
          <c:val>
            <c:numRef>
              <c:f>T.XXV!$J$15:$J$36</c:f>
              <c:numCache>
                <c:formatCode>#,##0</c:formatCode>
                <c:ptCount val="22"/>
                <c:pt idx="0">
                  <c:v>19411</c:v>
                </c:pt>
                <c:pt idx="1">
                  <c:v>16479</c:v>
                </c:pt>
                <c:pt idx="2">
                  <c:v>12461</c:v>
                </c:pt>
                <c:pt idx="3">
                  <c:v>12658</c:v>
                </c:pt>
                <c:pt idx="4">
                  <c:v>19490</c:v>
                </c:pt>
                <c:pt idx="5">
                  <c:v>21329</c:v>
                </c:pt>
                <c:pt idx="6">
                  <c:v>21427</c:v>
                </c:pt>
                <c:pt idx="7">
                  <c:v>25517</c:v>
                </c:pt>
                <c:pt idx="8">
                  <c:v>27392</c:v>
                </c:pt>
                <c:pt idx="9">
                  <c:v>28169</c:v>
                </c:pt>
                <c:pt idx="10">
                  <c:v>25139</c:v>
                </c:pt>
                <c:pt idx="11">
                  <c:v>30966</c:v>
                </c:pt>
                <c:pt idx="12">
                  <c:v>24104</c:v>
                </c:pt>
                <c:pt idx="13">
                  <c:v>24066</c:v>
                </c:pt>
                <c:pt idx="14">
                  <c:v>31113</c:v>
                </c:pt>
                <c:pt idx="15">
                  <c:v>31924</c:v>
                </c:pt>
                <c:pt idx="16">
                  <c:v>33364</c:v>
                </c:pt>
                <c:pt idx="17">
                  <c:v>38617</c:v>
                </c:pt>
                <c:pt idx="18">
                  <c:v>41480</c:v>
                </c:pt>
                <c:pt idx="19">
                  <c:v>34404</c:v>
                </c:pt>
                <c:pt idx="20">
                  <c:v>31188</c:v>
                </c:pt>
                <c:pt idx="21">
                  <c:v>15976</c:v>
                </c:pt>
              </c:numCache>
            </c:numRef>
          </c:val>
          <c:smooth val="1"/>
        </c:ser>
        <c:ser>
          <c:idx val="1"/>
          <c:order val="1"/>
          <c:tx>
            <c:strRef>
              <c:f>T.XXV!$H$38</c:f>
              <c:strCache>
                <c:ptCount val="1"/>
                <c:pt idx="0">
                  <c:v>subsydia Ip.</c:v>
                </c:pt>
              </c:strCache>
            </c:strRef>
          </c:tx>
          <c:spPr>
            <a:ln w="15875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T.XXV!$G$15:$G$36</c:f>
              <c:strCache>
                <c:ptCount val="22"/>
                <c:pt idx="0">
                  <c:v>99</c:v>
                </c:pt>
                <c:pt idx="1">
                  <c:v>00</c:v>
                </c:pt>
                <c:pt idx="2">
                  <c:v>01</c:v>
                </c:pt>
                <c:pt idx="3">
                  <c:v>02</c:v>
                </c:pt>
                <c:pt idx="4">
                  <c:v>03</c:v>
                </c:pt>
                <c:pt idx="5">
                  <c:v>04</c:v>
                </c:pt>
                <c:pt idx="6">
                  <c:v>05</c:v>
                </c:pt>
                <c:pt idx="7">
                  <c:v>06</c:v>
                </c:pt>
                <c:pt idx="8">
                  <c:v>07</c:v>
                </c:pt>
                <c:pt idx="9">
                  <c:v>08</c:v>
                </c:pt>
                <c:pt idx="10">
                  <c:v>09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</c:strCache>
            </c:strRef>
          </c:cat>
          <c:val>
            <c:numRef>
              <c:f>T.XXV!$H$40:$H$61</c:f>
              <c:numCache>
                <c:formatCode>#,##0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4362</c:v>
                </c:pt>
                <c:pt idx="3">
                  <c:v>4639</c:v>
                </c:pt>
                <c:pt idx="4">
                  <c:v>11201</c:v>
                </c:pt>
                <c:pt idx="5">
                  <c:v>10767</c:v>
                </c:pt>
                <c:pt idx="6">
                  <c:v>10813</c:v>
                </c:pt>
                <c:pt idx="7">
                  <c:v>9779</c:v>
                </c:pt>
                <c:pt idx="8">
                  <c:v>14414</c:v>
                </c:pt>
                <c:pt idx="9">
                  <c:v>15639</c:v>
                </c:pt>
                <c:pt idx="10">
                  <c:v>16435</c:v>
                </c:pt>
                <c:pt idx="11">
                  <c:v>21368</c:v>
                </c:pt>
                <c:pt idx="12">
                  <c:v>10464</c:v>
                </c:pt>
                <c:pt idx="13">
                  <c:v>12684</c:v>
                </c:pt>
                <c:pt idx="14">
                  <c:v>17521</c:v>
                </c:pt>
                <c:pt idx="15">
                  <c:v>16121</c:v>
                </c:pt>
                <c:pt idx="16">
                  <c:v>16952</c:v>
                </c:pt>
                <c:pt idx="17">
                  <c:v>19558</c:v>
                </c:pt>
                <c:pt idx="18">
                  <c:v>17945</c:v>
                </c:pt>
                <c:pt idx="19">
                  <c:v>12024</c:v>
                </c:pt>
                <c:pt idx="20">
                  <c:v>12447</c:v>
                </c:pt>
                <c:pt idx="21">
                  <c:v>6536</c:v>
                </c:pt>
              </c:numCache>
            </c:numRef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1042560"/>
        <c:axId val="201052544"/>
      </c:lineChart>
      <c:catAx>
        <c:axId val="201042560"/>
        <c:scaling>
          <c:orientation val="minMax"/>
        </c:scaling>
        <c:delete val="0"/>
        <c:axPos val="b"/>
        <c:majorGridlines>
          <c:spPr>
            <a:ln>
              <a:solidFill>
                <a:schemeClr val="bg1">
                  <a:lumMod val="50000"/>
                  <a:alpha val="25000"/>
                </a:schemeClr>
              </a:solidFill>
            </a:ln>
          </c:spPr>
        </c:majorGridlines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sz="900"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pl-PL"/>
          </a:p>
        </c:txPr>
        <c:crossAx val="201052544"/>
        <c:crosses val="autoZero"/>
        <c:auto val="1"/>
        <c:lblAlgn val="ctr"/>
        <c:lblOffset val="100"/>
        <c:noMultiLvlLbl val="0"/>
      </c:catAx>
      <c:valAx>
        <c:axId val="201052544"/>
        <c:scaling>
          <c:orientation val="minMax"/>
        </c:scaling>
        <c:delete val="0"/>
        <c:axPos val="l"/>
        <c:minorGridlines>
          <c:spPr>
            <a:ln>
              <a:solidFill>
                <a:schemeClr val="accent4">
                  <a:lumMod val="60000"/>
                  <a:lumOff val="40000"/>
                  <a:alpha val="59000"/>
                </a:schemeClr>
              </a:solidFill>
            </a:ln>
          </c:spPr>
        </c:minorGridlines>
        <c:numFmt formatCode="#,##0" sourceLinked="1"/>
        <c:majorTickMark val="out"/>
        <c:minorTickMark val="none"/>
        <c:tickLblPos val="nextTo"/>
        <c:spPr>
          <a:noFill/>
          <a:ln>
            <a:solidFill>
              <a:schemeClr val="accent5">
                <a:lumMod val="75000"/>
                <a:alpha val="52000"/>
              </a:schemeClr>
            </a:solidFill>
          </a:ln>
        </c:spPr>
        <c:txPr>
          <a:bodyPr/>
          <a:lstStyle/>
          <a:p>
            <a:pPr>
              <a:defRPr sz="900"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pl-PL"/>
          </a:p>
        </c:txPr>
        <c:crossAx val="20104256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9.8003025890242998E-2"/>
          <c:y val="5.2001836411920674E-2"/>
          <c:w val="0.62425671607441391"/>
          <c:h val="0.10659437549709831"/>
        </c:manualLayout>
      </c:layout>
      <c:overlay val="0"/>
      <c:spPr>
        <a:noFill/>
      </c:spPr>
      <c:txPr>
        <a:bodyPr/>
        <a:lstStyle/>
        <a:p>
          <a:pPr>
            <a:defRPr sz="1200" b="0">
              <a:latin typeface="Arial" panose="020B0604020202020204" pitchFamily="34" charset="0"/>
              <a:cs typeface="Arial" panose="020B0604020202020204" pitchFamily="34" charset="0"/>
            </a:defRPr>
          </a:pPr>
          <a:endParaRPr lang="pl-PL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b="0"/>
            </a:pPr>
            <a:r>
              <a:rPr lang="pl-PL" b="0"/>
              <a:t>w okresie I półrocza danego roku</a:t>
            </a:r>
          </a:p>
        </c:rich>
      </c:tx>
      <c:layout>
        <c:manualLayout>
          <c:xMode val="edge"/>
          <c:yMode val="edge"/>
          <c:x val="0.30585135905815874"/>
          <c:y val="7.1489400027823766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6.4450208429828626E-2"/>
          <c:y val="3.2376025588762396E-2"/>
          <c:w val="0.88242453865517367"/>
          <c:h val="0.86215856828084902"/>
        </c:manualLayout>
      </c:layout>
      <c:lineChart>
        <c:grouping val="standard"/>
        <c:varyColors val="0"/>
        <c:ser>
          <c:idx val="0"/>
          <c:order val="0"/>
          <c:tx>
            <c:strRef>
              <c:f>T.XXX!$L$7</c:f>
              <c:strCache>
                <c:ptCount val="1"/>
                <c:pt idx="0">
                  <c:v>zgłoszenia</c:v>
                </c:pt>
              </c:strCache>
            </c:strRef>
          </c:tx>
          <c:spPr>
            <a:ln w="57150">
              <a:solidFill>
                <a:schemeClr val="tx1"/>
              </a:solidFill>
              <a:prstDash val="sysDot"/>
            </a:ln>
          </c:spPr>
          <c:marker>
            <c:symbol val="none"/>
          </c:marker>
          <c:cat>
            <c:strRef>
              <c:f>T.XXX!$K$8:$K$21</c:f>
              <c:strCache>
                <c:ptCount val="14"/>
                <c:pt idx="0">
                  <c:v>Ip '07</c:v>
                </c:pt>
                <c:pt idx="1">
                  <c:v>Ip '08</c:v>
                </c:pt>
                <c:pt idx="2">
                  <c:v>Ip '09</c:v>
                </c:pt>
                <c:pt idx="3">
                  <c:v>Ip '10</c:v>
                </c:pt>
                <c:pt idx="4">
                  <c:v>Ip '11</c:v>
                </c:pt>
                <c:pt idx="5">
                  <c:v>Ip '12</c:v>
                </c:pt>
                <c:pt idx="6">
                  <c:v>Ip '13</c:v>
                </c:pt>
                <c:pt idx="7">
                  <c:v>Ip '14</c:v>
                </c:pt>
                <c:pt idx="8">
                  <c:v>Ip '15</c:v>
                </c:pt>
                <c:pt idx="9">
                  <c:v>Ip '16</c:v>
                </c:pt>
                <c:pt idx="10">
                  <c:v>Ip '17</c:v>
                </c:pt>
                <c:pt idx="11">
                  <c:v>Ip '18</c:v>
                </c:pt>
                <c:pt idx="12">
                  <c:v>Ip '19</c:v>
                </c:pt>
                <c:pt idx="13">
                  <c:v>Ip '20</c:v>
                </c:pt>
              </c:strCache>
            </c:strRef>
          </c:cat>
          <c:val>
            <c:numRef>
              <c:f>T.XXX!$L$8:$L$21</c:f>
              <c:numCache>
                <c:formatCode>#,##0</c:formatCode>
                <c:ptCount val="14"/>
                <c:pt idx="0">
                  <c:v>236</c:v>
                </c:pt>
                <c:pt idx="1">
                  <c:v>1321</c:v>
                </c:pt>
                <c:pt idx="2">
                  <c:v>8218</c:v>
                </c:pt>
                <c:pt idx="3">
                  <c:v>803</c:v>
                </c:pt>
                <c:pt idx="4">
                  <c:v>2044</c:v>
                </c:pt>
                <c:pt idx="5">
                  <c:v>438</c:v>
                </c:pt>
                <c:pt idx="6">
                  <c:v>1134</c:v>
                </c:pt>
                <c:pt idx="7">
                  <c:v>809</c:v>
                </c:pt>
                <c:pt idx="8">
                  <c:v>991</c:v>
                </c:pt>
                <c:pt idx="9">
                  <c:v>264</c:v>
                </c:pt>
                <c:pt idx="10">
                  <c:v>485</c:v>
                </c:pt>
                <c:pt idx="11">
                  <c:v>323</c:v>
                </c:pt>
                <c:pt idx="12">
                  <c:v>835</c:v>
                </c:pt>
                <c:pt idx="13">
                  <c:v>3035</c:v>
                </c:pt>
              </c:numCache>
            </c:numRef>
          </c:val>
          <c:smooth val="1"/>
        </c:ser>
        <c:ser>
          <c:idx val="1"/>
          <c:order val="1"/>
          <c:tx>
            <c:strRef>
              <c:f>T.XXX!$M$7</c:f>
              <c:strCache>
                <c:ptCount val="1"/>
                <c:pt idx="0">
                  <c:v>zwolnienia</c:v>
                </c:pt>
              </c:strCache>
            </c:strRef>
          </c:tx>
          <c:marker>
            <c:symbol val="none"/>
          </c:marker>
          <c:cat>
            <c:strRef>
              <c:f>T.XXX!$K$8:$K$21</c:f>
              <c:strCache>
                <c:ptCount val="14"/>
                <c:pt idx="0">
                  <c:v>Ip '07</c:v>
                </c:pt>
                <c:pt idx="1">
                  <c:v>Ip '08</c:v>
                </c:pt>
                <c:pt idx="2">
                  <c:v>Ip '09</c:v>
                </c:pt>
                <c:pt idx="3">
                  <c:v>Ip '10</c:v>
                </c:pt>
                <c:pt idx="4">
                  <c:v>Ip '11</c:v>
                </c:pt>
                <c:pt idx="5">
                  <c:v>Ip '12</c:v>
                </c:pt>
                <c:pt idx="6">
                  <c:v>Ip '13</c:v>
                </c:pt>
                <c:pt idx="7">
                  <c:v>Ip '14</c:v>
                </c:pt>
                <c:pt idx="8">
                  <c:v>Ip '15</c:v>
                </c:pt>
                <c:pt idx="9">
                  <c:v>Ip '16</c:v>
                </c:pt>
                <c:pt idx="10">
                  <c:v>Ip '17</c:v>
                </c:pt>
                <c:pt idx="11">
                  <c:v>Ip '18</c:v>
                </c:pt>
                <c:pt idx="12">
                  <c:v>Ip '19</c:v>
                </c:pt>
                <c:pt idx="13">
                  <c:v>Ip '20</c:v>
                </c:pt>
              </c:strCache>
            </c:strRef>
          </c:cat>
          <c:val>
            <c:numRef>
              <c:f>T.XXX!$M$8:$M$21</c:f>
              <c:numCache>
                <c:formatCode>#,##0</c:formatCode>
                <c:ptCount val="14"/>
                <c:pt idx="0">
                  <c:v>199</c:v>
                </c:pt>
                <c:pt idx="1">
                  <c:v>909</c:v>
                </c:pt>
                <c:pt idx="2">
                  <c:v>4590</c:v>
                </c:pt>
                <c:pt idx="3">
                  <c:v>129</c:v>
                </c:pt>
                <c:pt idx="4">
                  <c:v>1509</c:v>
                </c:pt>
                <c:pt idx="5">
                  <c:v>549</c:v>
                </c:pt>
                <c:pt idx="6">
                  <c:v>590</c:v>
                </c:pt>
                <c:pt idx="7">
                  <c:v>378</c:v>
                </c:pt>
                <c:pt idx="8">
                  <c:v>419</c:v>
                </c:pt>
                <c:pt idx="9">
                  <c:v>92</c:v>
                </c:pt>
                <c:pt idx="10">
                  <c:v>348</c:v>
                </c:pt>
                <c:pt idx="11">
                  <c:v>358</c:v>
                </c:pt>
                <c:pt idx="12">
                  <c:v>333</c:v>
                </c:pt>
                <c:pt idx="13">
                  <c:v>1230</c:v>
                </c:pt>
              </c:numCache>
            </c:numRef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0839936"/>
        <c:axId val="200841472"/>
      </c:lineChart>
      <c:catAx>
        <c:axId val="200839936"/>
        <c:scaling>
          <c:orientation val="minMax"/>
        </c:scaling>
        <c:delete val="0"/>
        <c:axPos val="b"/>
        <c:majorGridlines>
          <c:spPr>
            <a:ln w="22225">
              <a:solidFill>
                <a:schemeClr val="accent4">
                  <a:lumMod val="60000"/>
                  <a:lumOff val="40000"/>
                  <a:alpha val="76000"/>
                </a:schemeClr>
              </a:solidFill>
              <a:prstDash val="sysDot"/>
            </a:ln>
          </c:spPr>
        </c:majorGridlines>
        <c:numFmt formatCode="General" sourceLinked="1"/>
        <c:majorTickMark val="none"/>
        <c:minorTickMark val="none"/>
        <c:tickLblPos val="nextTo"/>
        <c:spPr>
          <a:ln w="19050">
            <a:solidFill>
              <a:schemeClr val="accent4">
                <a:lumMod val="20000"/>
                <a:lumOff val="80000"/>
                <a:alpha val="68000"/>
              </a:schemeClr>
            </a:solidFill>
            <a:prstDash val="solid"/>
          </a:ln>
        </c:spPr>
        <c:txPr>
          <a:bodyPr/>
          <a:lstStyle/>
          <a:p>
            <a:pPr>
              <a:defRPr sz="800" b="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pl-PL"/>
          </a:p>
        </c:txPr>
        <c:crossAx val="200841472"/>
        <c:crosses val="autoZero"/>
        <c:auto val="1"/>
        <c:lblAlgn val="ctr"/>
        <c:lblOffset val="100"/>
        <c:noMultiLvlLbl val="0"/>
      </c:catAx>
      <c:valAx>
        <c:axId val="200841472"/>
        <c:scaling>
          <c:orientation val="minMax"/>
          <c:max val="10000"/>
          <c:min val="0"/>
        </c:scaling>
        <c:delete val="0"/>
        <c:axPos val="l"/>
        <c:majorGridlines>
          <c:spPr>
            <a:ln>
              <a:solidFill>
                <a:srgbClr val="D2D9FE">
                  <a:alpha val="32157"/>
                </a:srgbClr>
              </a:solidFill>
            </a:ln>
          </c:spPr>
        </c:majorGridlines>
        <c:minorGridlines>
          <c:spPr>
            <a:ln w="6350">
              <a:solidFill>
                <a:srgbClr val="5353FF">
                  <a:alpha val="81961"/>
                </a:srgbClr>
              </a:solidFill>
              <a:prstDash val="sysDot"/>
            </a:ln>
          </c:spPr>
        </c:minorGridlines>
        <c:numFmt formatCode="#,##0" sourceLinked="1"/>
        <c:majorTickMark val="out"/>
        <c:minorTickMark val="none"/>
        <c:tickLblPos val="nextTo"/>
        <c:spPr>
          <a:noFill/>
          <a:ln>
            <a:solidFill>
              <a:schemeClr val="accent4">
                <a:lumMod val="60000"/>
                <a:lumOff val="40000"/>
              </a:schemeClr>
            </a:solidFill>
          </a:ln>
        </c:spPr>
        <c:txPr>
          <a:bodyPr/>
          <a:lstStyle/>
          <a:p>
            <a:pPr>
              <a:defRPr sz="800">
                <a:latin typeface="Times New Roman" panose="02020603050405020304" pitchFamily="18" charset="0"/>
                <a:ea typeface="Verdana" panose="020B0604030504040204" pitchFamily="34" charset="0"/>
                <a:cs typeface="Times New Roman" panose="02020603050405020304" pitchFamily="18" charset="0"/>
              </a:defRPr>
            </a:pPr>
            <a:endParaRPr lang="pl-PL"/>
          </a:p>
        </c:txPr>
        <c:crossAx val="200839936"/>
        <c:crosses val="autoZero"/>
        <c:crossBetween val="midCat"/>
        <c:majorUnit val="500"/>
        <c:minorUnit val="100"/>
      </c:valAx>
      <c:spPr>
        <a:noFill/>
      </c:spPr>
    </c:plotArea>
    <c:legend>
      <c:legendPos val="t"/>
      <c:layout>
        <c:manualLayout>
          <c:xMode val="edge"/>
          <c:yMode val="edge"/>
          <c:x val="0.2667302271464228"/>
          <c:y val="0.17731019725123659"/>
          <c:w val="0.48075167134874613"/>
          <c:h val="9.1990504863362674E-2"/>
        </c:manualLayout>
      </c:layout>
      <c:overlay val="0"/>
      <c:txPr>
        <a:bodyPr/>
        <a:lstStyle/>
        <a:p>
          <a:pPr>
            <a:defRPr sz="1100">
              <a:latin typeface="+mj-lt"/>
              <a:cs typeface="Times New Roman" panose="02020603050405020304" pitchFamily="18" charset="0"/>
            </a:defRPr>
          </a:pPr>
          <a:endParaRPr lang="pl-PL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b="0"/>
            </a:pPr>
            <a:r>
              <a:rPr lang="pl-PL" b="0"/>
              <a:t>w okresie danego roku</a:t>
            </a:r>
          </a:p>
        </c:rich>
      </c:tx>
      <c:layout>
        <c:manualLayout>
          <c:xMode val="edge"/>
          <c:yMode val="edge"/>
          <c:x val="0.33291902983358179"/>
          <c:y val="7.1489400027823766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6.4450208429828626E-2"/>
          <c:y val="3.2376025588762396E-2"/>
          <c:w val="0.88242453865517367"/>
          <c:h val="0.86215856828084902"/>
        </c:manualLayout>
      </c:layout>
      <c:lineChart>
        <c:grouping val="standard"/>
        <c:varyColors val="0"/>
        <c:ser>
          <c:idx val="0"/>
          <c:order val="0"/>
          <c:tx>
            <c:strRef>
              <c:f>T.XXX!$H$7</c:f>
              <c:strCache>
                <c:ptCount val="1"/>
                <c:pt idx="0">
                  <c:v>zgłoszenia</c:v>
                </c:pt>
              </c:strCache>
            </c:strRef>
          </c:tx>
          <c:spPr>
            <a:ln w="57150">
              <a:solidFill>
                <a:schemeClr val="tx1"/>
              </a:solidFill>
              <a:prstDash val="sysDot"/>
            </a:ln>
          </c:spPr>
          <c:marker>
            <c:symbol val="none"/>
          </c:marker>
          <c:cat>
            <c:numRef>
              <c:f>T.XXX!$G$8:$G$21</c:f>
              <c:numCache>
                <c:formatCode>General</c:formatCode>
                <c:ptCount val="14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</c:numCache>
            </c:numRef>
          </c:cat>
          <c:val>
            <c:numRef>
              <c:f>T.XXX!$H$8:$H$21</c:f>
              <c:numCache>
                <c:formatCode>#,##0</c:formatCode>
                <c:ptCount val="14"/>
                <c:pt idx="0">
                  <c:v>479</c:v>
                </c:pt>
                <c:pt idx="1">
                  <c:v>4570</c:v>
                </c:pt>
                <c:pt idx="2">
                  <c:v>9176</c:v>
                </c:pt>
                <c:pt idx="3">
                  <c:v>1412</c:v>
                </c:pt>
                <c:pt idx="4">
                  <c:v>2730</c:v>
                </c:pt>
                <c:pt idx="5">
                  <c:v>1273</c:v>
                </c:pt>
                <c:pt idx="6">
                  <c:v>2106</c:v>
                </c:pt>
                <c:pt idx="7">
                  <c:v>1311</c:v>
                </c:pt>
                <c:pt idx="8">
                  <c:v>1204</c:v>
                </c:pt>
                <c:pt idx="9">
                  <c:v>720</c:v>
                </c:pt>
                <c:pt idx="10">
                  <c:v>819</c:v>
                </c:pt>
                <c:pt idx="11">
                  <c:v>587</c:v>
                </c:pt>
                <c:pt idx="12">
                  <c:v>1053</c:v>
                </c:pt>
                <c:pt idx="13">
                  <c:v>4716</c:v>
                </c:pt>
              </c:numCache>
            </c:numRef>
          </c:val>
          <c:smooth val="1"/>
        </c:ser>
        <c:ser>
          <c:idx val="1"/>
          <c:order val="1"/>
          <c:tx>
            <c:strRef>
              <c:f>T.XXX!$I$7</c:f>
              <c:strCache>
                <c:ptCount val="1"/>
                <c:pt idx="0">
                  <c:v>zwolnienia</c:v>
                </c:pt>
              </c:strCache>
            </c:strRef>
          </c:tx>
          <c:marker>
            <c:symbol val="none"/>
          </c:marker>
          <c:cat>
            <c:numRef>
              <c:f>T.XXX!$G$8:$G$21</c:f>
              <c:numCache>
                <c:formatCode>General</c:formatCode>
                <c:ptCount val="14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</c:numCache>
            </c:numRef>
          </c:cat>
          <c:val>
            <c:numRef>
              <c:f>T.XXX!$I$8:$I$21</c:f>
              <c:numCache>
                <c:formatCode>#,##0</c:formatCode>
                <c:ptCount val="14"/>
                <c:pt idx="0">
                  <c:v>437</c:v>
                </c:pt>
                <c:pt idx="1">
                  <c:v>2154</c:v>
                </c:pt>
                <c:pt idx="2">
                  <c:v>6255</c:v>
                </c:pt>
                <c:pt idx="3">
                  <c:v>1120</c:v>
                </c:pt>
                <c:pt idx="4">
                  <c:v>2048</c:v>
                </c:pt>
                <c:pt idx="5">
                  <c:v>1050</c:v>
                </c:pt>
                <c:pt idx="6">
                  <c:v>1235</c:v>
                </c:pt>
                <c:pt idx="7">
                  <c:v>651</c:v>
                </c:pt>
                <c:pt idx="8">
                  <c:v>1108</c:v>
                </c:pt>
                <c:pt idx="9">
                  <c:v>609</c:v>
                </c:pt>
                <c:pt idx="10">
                  <c:v>557</c:v>
                </c:pt>
                <c:pt idx="11">
                  <c:v>530</c:v>
                </c:pt>
                <c:pt idx="12">
                  <c:v>735</c:v>
                </c:pt>
                <c:pt idx="13">
                  <c:v>2746</c:v>
                </c:pt>
              </c:numCache>
            </c:numRef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0860800"/>
        <c:axId val="200862336"/>
      </c:lineChart>
      <c:catAx>
        <c:axId val="200860800"/>
        <c:scaling>
          <c:orientation val="minMax"/>
        </c:scaling>
        <c:delete val="0"/>
        <c:axPos val="b"/>
        <c:majorGridlines>
          <c:spPr>
            <a:ln w="22225">
              <a:solidFill>
                <a:schemeClr val="accent4">
                  <a:lumMod val="60000"/>
                  <a:lumOff val="40000"/>
                  <a:alpha val="76000"/>
                </a:schemeClr>
              </a:solidFill>
              <a:prstDash val="sysDot"/>
            </a:ln>
          </c:spPr>
        </c:majorGridlines>
        <c:numFmt formatCode="General" sourceLinked="1"/>
        <c:majorTickMark val="none"/>
        <c:minorTickMark val="none"/>
        <c:tickLblPos val="nextTo"/>
        <c:spPr>
          <a:ln w="19050">
            <a:solidFill>
              <a:schemeClr val="accent4">
                <a:lumMod val="20000"/>
                <a:lumOff val="80000"/>
                <a:alpha val="68000"/>
              </a:schemeClr>
            </a:solidFill>
            <a:prstDash val="solid"/>
          </a:ln>
        </c:spPr>
        <c:txPr>
          <a:bodyPr/>
          <a:lstStyle/>
          <a:p>
            <a:pPr>
              <a:defRPr sz="800" b="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pl-PL"/>
          </a:p>
        </c:txPr>
        <c:crossAx val="200862336"/>
        <c:crosses val="autoZero"/>
        <c:auto val="1"/>
        <c:lblAlgn val="ctr"/>
        <c:lblOffset val="100"/>
        <c:noMultiLvlLbl val="0"/>
      </c:catAx>
      <c:valAx>
        <c:axId val="200862336"/>
        <c:scaling>
          <c:orientation val="minMax"/>
          <c:max val="10000"/>
          <c:min val="0"/>
        </c:scaling>
        <c:delete val="0"/>
        <c:axPos val="l"/>
        <c:majorGridlines>
          <c:spPr>
            <a:ln>
              <a:solidFill>
                <a:srgbClr val="D2D9FE">
                  <a:alpha val="32157"/>
                </a:srgbClr>
              </a:solidFill>
            </a:ln>
          </c:spPr>
        </c:majorGridlines>
        <c:minorGridlines>
          <c:spPr>
            <a:ln w="6350">
              <a:solidFill>
                <a:srgbClr val="5353FF">
                  <a:alpha val="81961"/>
                </a:srgbClr>
              </a:solidFill>
              <a:prstDash val="sysDot"/>
            </a:ln>
          </c:spPr>
        </c:minorGridlines>
        <c:numFmt formatCode="#,##0" sourceLinked="1"/>
        <c:majorTickMark val="out"/>
        <c:minorTickMark val="none"/>
        <c:tickLblPos val="nextTo"/>
        <c:spPr>
          <a:noFill/>
          <a:ln>
            <a:solidFill>
              <a:schemeClr val="accent4">
                <a:lumMod val="60000"/>
                <a:lumOff val="40000"/>
              </a:schemeClr>
            </a:solidFill>
          </a:ln>
        </c:spPr>
        <c:txPr>
          <a:bodyPr/>
          <a:lstStyle/>
          <a:p>
            <a:pPr>
              <a:defRPr sz="800">
                <a:latin typeface="Times New Roman" panose="02020603050405020304" pitchFamily="18" charset="0"/>
                <a:ea typeface="Verdana" panose="020B0604030504040204" pitchFamily="34" charset="0"/>
                <a:cs typeface="Times New Roman" panose="02020603050405020304" pitchFamily="18" charset="0"/>
              </a:defRPr>
            </a:pPr>
            <a:endParaRPr lang="pl-PL"/>
          </a:p>
        </c:txPr>
        <c:crossAx val="200860800"/>
        <c:crosses val="autoZero"/>
        <c:crossBetween val="midCat"/>
        <c:majorUnit val="500"/>
        <c:minorUnit val="100"/>
      </c:valAx>
      <c:spPr>
        <a:noFill/>
      </c:spPr>
    </c:plotArea>
    <c:legend>
      <c:legendPos val="t"/>
      <c:layout>
        <c:manualLayout>
          <c:xMode val="edge"/>
          <c:yMode val="edge"/>
          <c:x val="0.29154225869056061"/>
          <c:y val="0.19262935440005596"/>
          <c:w val="0.4739847536548904"/>
          <c:h val="9.1990504863362674E-2"/>
        </c:manualLayout>
      </c:layout>
      <c:overlay val="0"/>
      <c:txPr>
        <a:bodyPr/>
        <a:lstStyle/>
        <a:p>
          <a:pPr>
            <a:defRPr sz="1100">
              <a:latin typeface="+mj-lt"/>
              <a:cs typeface="Times New Roman" panose="02020603050405020304" pitchFamily="18" charset="0"/>
            </a:defRPr>
          </a:pPr>
          <a:endParaRPr lang="pl-PL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Relationship Id="rId4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138479</xdr:colOff>
      <xdr:row>15</xdr:row>
      <xdr:rowOff>13188</xdr:rowOff>
    </xdr:from>
    <xdr:to>
      <xdr:col>15</xdr:col>
      <xdr:colOff>333376</xdr:colOff>
      <xdr:row>29</xdr:row>
      <xdr:rowOff>103310</xdr:rowOff>
    </xdr:to>
    <xdr:graphicFrame macro="">
      <xdr:nvGraphicFramePr>
        <xdr:cNvPr id="2" name="Wykres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440265</xdr:colOff>
      <xdr:row>13</xdr:row>
      <xdr:rowOff>164043</xdr:rowOff>
    </xdr:from>
    <xdr:to>
      <xdr:col>22</xdr:col>
      <xdr:colOff>226218</xdr:colOff>
      <xdr:row>32</xdr:row>
      <xdr:rowOff>95251</xdr:rowOff>
    </xdr:to>
    <xdr:graphicFrame macro="">
      <xdr:nvGraphicFramePr>
        <xdr:cNvPr id="2" name="Wykres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434710</xdr:colOff>
      <xdr:row>13</xdr:row>
      <xdr:rowOff>125678</xdr:rowOff>
    </xdr:from>
    <xdr:to>
      <xdr:col>22</xdr:col>
      <xdr:colOff>370417</xdr:colOff>
      <xdr:row>32</xdr:row>
      <xdr:rowOff>55563</xdr:rowOff>
    </xdr:to>
    <xdr:graphicFrame macro="">
      <xdr:nvGraphicFramePr>
        <xdr:cNvPr id="2" name="Wykres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331258</xdr:colOff>
      <xdr:row>0</xdr:row>
      <xdr:rowOff>125942</xdr:rowOff>
    </xdr:from>
    <xdr:to>
      <xdr:col>22</xdr:col>
      <xdr:colOff>241302</xdr:colOff>
      <xdr:row>14</xdr:row>
      <xdr:rowOff>59267</xdr:rowOff>
    </xdr:to>
    <xdr:graphicFrame macro="">
      <xdr:nvGraphicFramePr>
        <xdr:cNvPr id="2" name="Wykres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2116</xdr:colOff>
      <xdr:row>1</xdr:row>
      <xdr:rowOff>161925</xdr:rowOff>
    </xdr:from>
    <xdr:to>
      <xdr:col>13</xdr:col>
      <xdr:colOff>179917</xdr:colOff>
      <xdr:row>11</xdr:row>
      <xdr:rowOff>76200</xdr:rowOff>
    </xdr:to>
    <xdr:graphicFrame macro="">
      <xdr:nvGraphicFramePr>
        <xdr:cNvPr id="4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472016</xdr:colOff>
      <xdr:row>13</xdr:row>
      <xdr:rowOff>173567</xdr:rowOff>
    </xdr:from>
    <xdr:to>
      <xdr:col>22</xdr:col>
      <xdr:colOff>136527</xdr:colOff>
      <xdr:row>26</xdr:row>
      <xdr:rowOff>176743</xdr:rowOff>
    </xdr:to>
    <xdr:graphicFrame macro="">
      <xdr:nvGraphicFramePr>
        <xdr:cNvPr id="5" name="Wykres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12</xdr:col>
      <xdr:colOff>473074</xdr:colOff>
      <xdr:row>26</xdr:row>
      <xdr:rowOff>188914</xdr:rowOff>
    </xdr:from>
    <xdr:to>
      <xdr:col>22</xdr:col>
      <xdr:colOff>137585</xdr:colOff>
      <xdr:row>40</xdr:row>
      <xdr:rowOff>19580</xdr:rowOff>
    </xdr:to>
    <xdr:graphicFrame macro="">
      <xdr:nvGraphicFramePr>
        <xdr:cNvPr id="6" name="Wykres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317500</xdr:colOff>
      <xdr:row>11</xdr:row>
      <xdr:rowOff>158750</xdr:rowOff>
    </xdr:from>
    <xdr:to>
      <xdr:col>22</xdr:col>
      <xdr:colOff>423333</xdr:colOff>
      <xdr:row>24</xdr:row>
      <xdr:rowOff>169332</xdr:rowOff>
    </xdr:to>
    <xdr:graphicFrame macro="">
      <xdr:nvGraphicFramePr>
        <xdr:cNvPr id="4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328083</xdr:colOff>
      <xdr:row>1</xdr:row>
      <xdr:rowOff>21166</xdr:rowOff>
    </xdr:from>
    <xdr:to>
      <xdr:col>22</xdr:col>
      <xdr:colOff>433916</xdr:colOff>
      <xdr:row>11</xdr:row>
      <xdr:rowOff>116415</xdr:rowOff>
    </xdr:to>
    <xdr:graphicFrame macro="">
      <xdr:nvGraphicFramePr>
        <xdr:cNvPr id="6" name="Wykres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B1:J11"/>
  <sheetViews>
    <sheetView tabSelected="1" zoomScale="110" zoomScaleNormal="110" workbookViewId="0">
      <selection activeCell="B1" sqref="B1"/>
    </sheetView>
  </sheetViews>
  <sheetFormatPr defaultRowHeight="15" x14ac:dyDescent="0.25"/>
  <cols>
    <col min="1" max="1" width="2.28515625" style="11" customWidth="1"/>
    <col min="2" max="2" width="32" style="11" customWidth="1"/>
    <col min="3" max="3" width="10.7109375" style="11" customWidth="1"/>
    <col min="4" max="4" width="9.28515625" style="11" customWidth="1"/>
    <col min="5" max="5" width="7.7109375" style="11" customWidth="1"/>
    <col min="6" max="6" width="10.5703125" style="11" customWidth="1"/>
    <col min="7" max="7" width="9" style="11" customWidth="1"/>
    <col min="8" max="8" width="8.42578125" style="11" customWidth="1"/>
    <col min="9" max="9" width="12.7109375" style="11" customWidth="1"/>
    <col min="10" max="10" width="12.85546875" style="11" customWidth="1"/>
    <col min="11" max="16384" width="9.140625" style="11"/>
  </cols>
  <sheetData>
    <row r="1" spans="2:10" ht="12.75" customHeight="1" x14ac:dyDescent="0.25"/>
    <row r="2" spans="2:10" x14ac:dyDescent="0.25">
      <c r="B2" s="11" t="s">
        <v>303</v>
      </c>
    </row>
    <row r="3" spans="2:10" x14ac:dyDescent="0.25">
      <c r="B3" s="11" t="s">
        <v>304</v>
      </c>
    </row>
    <row r="4" spans="2:10" ht="13.5" customHeight="1" thickBot="1" x14ac:dyDescent="0.3"/>
    <row r="5" spans="2:10" ht="30" customHeight="1" x14ac:dyDescent="0.25">
      <c r="B5" s="1117" t="s">
        <v>129</v>
      </c>
      <c r="C5" s="1120" t="s">
        <v>397</v>
      </c>
      <c r="D5" s="1120"/>
      <c r="E5" s="1121"/>
      <c r="F5" s="1120" t="s">
        <v>509</v>
      </c>
      <c r="G5" s="1120"/>
      <c r="H5" s="1121"/>
      <c r="I5" s="1120" t="s">
        <v>317</v>
      </c>
      <c r="J5" s="1124" t="s">
        <v>191</v>
      </c>
    </row>
    <row r="6" spans="2:10" ht="26.25" customHeight="1" x14ac:dyDescent="0.25">
      <c r="B6" s="1118"/>
      <c r="C6" s="1127" t="s">
        <v>132</v>
      </c>
      <c r="D6" s="1128" t="s">
        <v>115</v>
      </c>
      <c r="E6" s="1129"/>
      <c r="F6" s="1127" t="s">
        <v>132</v>
      </c>
      <c r="G6" s="1128" t="s">
        <v>115</v>
      </c>
      <c r="H6" s="1129"/>
      <c r="I6" s="1122"/>
      <c r="J6" s="1125"/>
    </row>
    <row r="7" spans="2:10" ht="43.5" customHeight="1" thickBot="1" x14ac:dyDescent="0.3">
      <c r="B7" s="1119"/>
      <c r="C7" s="1123"/>
      <c r="D7" s="336" t="s">
        <v>133</v>
      </c>
      <c r="E7" s="94" t="s">
        <v>134</v>
      </c>
      <c r="F7" s="1123"/>
      <c r="G7" s="336" t="s">
        <v>133</v>
      </c>
      <c r="H7" s="94" t="s">
        <v>134</v>
      </c>
      <c r="I7" s="1123"/>
      <c r="J7" s="1126"/>
    </row>
    <row r="8" spans="2:10" ht="34.5" customHeight="1" x14ac:dyDescent="0.25">
      <c r="B8" s="73" t="s">
        <v>4</v>
      </c>
      <c r="C8" s="74">
        <v>75455</v>
      </c>
      <c r="D8" s="75">
        <v>40284</v>
      </c>
      <c r="E8" s="76">
        <f>D8*100/C8</f>
        <v>53.388112119806507</v>
      </c>
      <c r="F8" s="74">
        <v>87326</v>
      </c>
      <c r="G8" s="75">
        <v>46036</v>
      </c>
      <c r="H8" s="76">
        <f>G8*100/F8</f>
        <v>52.717403751460047</v>
      </c>
      <c r="I8" s="74">
        <f>SUM(F8-C8)</f>
        <v>11871</v>
      </c>
      <c r="J8" s="346">
        <f>SUM(I8/C8*100)</f>
        <v>15.73255582797694</v>
      </c>
    </row>
    <row r="9" spans="2:10" ht="27" customHeight="1" x14ac:dyDescent="0.25">
      <c r="B9" s="12" t="s">
        <v>0</v>
      </c>
      <c r="C9" s="70">
        <v>64397</v>
      </c>
      <c r="D9" s="9">
        <v>33402</v>
      </c>
      <c r="E9" s="7">
        <f>D9*100/C9</f>
        <v>51.868875879311148</v>
      </c>
      <c r="F9" s="70">
        <v>74744</v>
      </c>
      <c r="G9" s="9">
        <v>38463</v>
      </c>
      <c r="H9" s="7">
        <f>G9*100/F9</f>
        <v>51.459648935031574</v>
      </c>
      <c r="I9" s="70">
        <f>SUM(F9-C9)</f>
        <v>10347</v>
      </c>
      <c r="J9" s="345">
        <f>SUM(I9/C9*100)</f>
        <v>16.067518673230119</v>
      </c>
    </row>
    <row r="10" spans="2:10" ht="36" customHeight="1" x14ac:dyDescent="0.25">
      <c r="B10" s="684" t="s">
        <v>130</v>
      </c>
      <c r="C10" s="70">
        <v>2715</v>
      </c>
      <c r="D10" s="9">
        <v>1506</v>
      </c>
      <c r="E10" s="7">
        <f>D10*100/C10</f>
        <v>55.469613259668506</v>
      </c>
      <c r="F10" s="70">
        <v>4351</v>
      </c>
      <c r="G10" s="9">
        <v>2237</v>
      </c>
      <c r="H10" s="7">
        <f>G10*100/F10</f>
        <v>51.413468168237188</v>
      </c>
      <c r="I10" s="70">
        <f>SUM(F10-C10)</f>
        <v>1636</v>
      </c>
      <c r="J10" s="345">
        <f>SUM(I10/C10*100)</f>
        <v>60.257826887661139</v>
      </c>
    </row>
    <row r="11" spans="2:10" ht="27.75" customHeight="1" thickBot="1" x14ac:dyDescent="0.3">
      <c r="B11" s="103" t="s">
        <v>2</v>
      </c>
      <c r="C11" s="3">
        <v>11058</v>
      </c>
      <c r="D11" s="5">
        <v>6882</v>
      </c>
      <c r="E11" s="8">
        <f>D11*100/C11</f>
        <v>62.235485621269667</v>
      </c>
      <c r="F11" s="3">
        <v>12582</v>
      </c>
      <c r="G11" s="5">
        <v>7573</v>
      </c>
      <c r="H11" s="8">
        <f>G11*100/F11</f>
        <v>60.189159116197743</v>
      </c>
      <c r="I11" s="3">
        <f>SUM(F11-C11)</f>
        <v>1524</v>
      </c>
      <c r="J11" s="347">
        <f>SUM(I11/C11*100)</f>
        <v>13.781877373846987</v>
      </c>
    </row>
  </sheetData>
  <mergeCells count="9">
    <mergeCell ref="B5:B7"/>
    <mergeCell ref="F5:H5"/>
    <mergeCell ref="C5:E5"/>
    <mergeCell ref="I5:I7"/>
    <mergeCell ref="J5:J7"/>
    <mergeCell ref="F6:F7"/>
    <mergeCell ref="G6:H6"/>
    <mergeCell ref="C6:C7"/>
    <mergeCell ref="D6:E6"/>
  </mergeCells>
  <pageMargins left="1.299212598425197" right="0.70866141732283472" top="1.3779527559055118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B1:I33"/>
  <sheetViews>
    <sheetView zoomScale="80" zoomScaleNormal="80" workbookViewId="0">
      <selection activeCell="B1" sqref="B1"/>
    </sheetView>
  </sheetViews>
  <sheetFormatPr defaultRowHeight="15" x14ac:dyDescent="0.25"/>
  <cols>
    <col min="1" max="1" width="2.28515625" style="11" customWidth="1"/>
    <col min="2" max="2" width="21.7109375" style="11" customWidth="1"/>
    <col min="3" max="3" width="9.85546875" style="11" customWidth="1"/>
    <col min="4" max="4" width="9.7109375" style="11" customWidth="1"/>
    <col min="5" max="5" width="13" style="11" customWidth="1"/>
    <col min="6" max="6" width="10.5703125" style="11" customWidth="1"/>
    <col min="7" max="7" width="9.7109375" style="11" customWidth="1"/>
    <col min="8" max="8" width="13" style="11" customWidth="1"/>
    <col min="9" max="9" width="10.28515625" style="11" customWidth="1"/>
    <col min="10" max="16384" width="9.140625" style="11"/>
  </cols>
  <sheetData>
    <row r="1" spans="2:9" ht="12.75" customHeight="1" x14ac:dyDescent="0.25"/>
    <row r="2" spans="2:9" x14ac:dyDescent="0.25">
      <c r="B2" s="11" t="s">
        <v>271</v>
      </c>
    </row>
    <row r="3" spans="2:9" x14ac:dyDescent="0.25">
      <c r="B3" s="11" t="s">
        <v>302</v>
      </c>
    </row>
    <row r="4" spans="2:9" ht="15" customHeight="1" thickBot="1" x14ac:dyDescent="0.3"/>
    <row r="5" spans="2:9" ht="33.75" customHeight="1" x14ac:dyDescent="0.25">
      <c r="B5" s="1130" t="s">
        <v>135</v>
      </c>
      <c r="C5" s="1132" t="s">
        <v>137</v>
      </c>
      <c r="D5" s="1133"/>
      <c r="E5" s="1134"/>
      <c r="F5" s="1132" t="s">
        <v>570</v>
      </c>
      <c r="G5" s="1133"/>
      <c r="H5" s="1134"/>
    </row>
    <row r="6" spans="2:9" ht="33.75" customHeight="1" thickBot="1" x14ac:dyDescent="0.3">
      <c r="B6" s="1131"/>
      <c r="C6" s="25" t="s">
        <v>398</v>
      </c>
      <c r="D6" s="26" t="s">
        <v>511</v>
      </c>
      <c r="E6" s="27" t="s">
        <v>139</v>
      </c>
      <c r="F6" s="664" t="s">
        <v>398</v>
      </c>
      <c r="G6" s="28" t="s">
        <v>511</v>
      </c>
      <c r="H6" s="27" t="s">
        <v>138</v>
      </c>
    </row>
    <row r="7" spans="2:9" ht="30" customHeight="1" x14ac:dyDescent="0.25">
      <c r="B7" s="30" t="s">
        <v>21</v>
      </c>
      <c r="C7" s="31">
        <f>SUM(C8:C32)</f>
        <v>75455</v>
      </c>
      <c r="D7" s="663">
        <f>SUM(D8:D32)</f>
        <v>87326</v>
      </c>
      <c r="E7" s="33">
        <f>SUM(D7-C7)</f>
        <v>11871</v>
      </c>
      <c r="F7" s="665">
        <v>7.9</v>
      </c>
      <c r="G7" s="34">
        <v>9.1</v>
      </c>
      <c r="H7" s="35">
        <f>SUM(G7-F7)</f>
        <v>1.1999999999999993</v>
      </c>
      <c r="I7" s="158"/>
    </row>
    <row r="8" spans="2:9" ht="16.5" customHeight="1" x14ac:dyDescent="0.25">
      <c r="B8" s="12" t="s">
        <v>22</v>
      </c>
      <c r="C8" s="13">
        <v>1162</v>
      </c>
      <c r="D8" s="104">
        <v>1296</v>
      </c>
      <c r="E8" s="15">
        <f>SUM(D8-C8)</f>
        <v>134</v>
      </c>
      <c r="F8" s="666">
        <v>13.5</v>
      </c>
      <c r="G8" s="16">
        <v>14.9</v>
      </c>
      <c r="H8" s="17">
        <f>SUM(G8-F8)</f>
        <v>1.4000000000000004</v>
      </c>
      <c r="I8" s="158"/>
    </row>
    <row r="9" spans="2:9" ht="21" customHeight="1" x14ac:dyDescent="0.25">
      <c r="B9" s="12" t="s">
        <v>23</v>
      </c>
      <c r="C9" s="13">
        <v>4241</v>
      </c>
      <c r="D9" s="104">
        <v>4460</v>
      </c>
      <c r="E9" s="15">
        <f t="shared" ref="E9:E32" si="0">SUM(D9-C9)</f>
        <v>219</v>
      </c>
      <c r="F9" s="666">
        <v>15.1</v>
      </c>
      <c r="G9" s="16">
        <v>15.8</v>
      </c>
      <c r="H9" s="17">
        <f t="shared" ref="H9:H32" si="1">SUM(G9-F9)</f>
        <v>0.70000000000000107</v>
      </c>
      <c r="I9" s="158"/>
    </row>
    <row r="10" spans="2:9" ht="18" customHeight="1" x14ac:dyDescent="0.25">
      <c r="B10" s="12" t="s">
        <v>24</v>
      </c>
      <c r="C10" s="13">
        <v>2719</v>
      </c>
      <c r="D10" s="104">
        <v>3609</v>
      </c>
      <c r="E10" s="15">
        <f t="shared" si="0"/>
        <v>890</v>
      </c>
      <c r="F10" s="666">
        <v>4.4000000000000004</v>
      </c>
      <c r="G10" s="16">
        <v>5.8</v>
      </c>
      <c r="H10" s="17">
        <f t="shared" si="1"/>
        <v>1.3999999999999995</v>
      </c>
      <c r="I10" s="158"/>
    </row>
    <row r="11" spans="2:9" ht="15.75" customHeight="1" x14ac:dyDescent="0.25">
      <c r="B11" s="12" t="s">
        <v>25</v>
      </c>
      <c r="C11" s="13">
        <v>5215</v>
      </c>
      <c r="D11" s="104">
        <v>6072</v>
      </c>
      <c r="E11" s="15">
        <f t="shared" si="0"/>
        <v>857</v>
      </c>
      <c r="F11" s="666">
        <v>10</v>
      </c>
      <c r="G11" s="16">
        <v>11.5</v>
      </c>
      <c r="H11" s="17">
        <f t="shared" si="1"/>
        <v>1.5</v>
      </c>
      <c r="I11" s="158"/>
    </row>
    <row r="12" spans="2:9" ht="16.5" customHeight="1" x14ac:dyDescent="0.25">
      <c r="B12" s="12" t="s">
        <v>26</v>
      </c>
      <c r="C12" s="13">
        <v>4918</v>
      </c>
      <c r="D12" s="104">
        <v>5615</v>
      </c>
      <c r="E12" s="15">
        <f t="shared" si="0"/>
        <v>697</v>
      </c>
      <c r="F12" s="666">
        <v>9.4</v>
      </c>
      <c r="G12" s="16">
        <v>10.6</v>
      </c>
      <c r="H12" s="17">
        <f t="shared" si="1"/>
        <v>1.1999999999999993</v>
      </c>
      <c r="I12" s="158"/>
    </row>
    <row r="13" spans="2:9" ht="15.75" customHeight="1" x14ac:dyDescent="0.25">
      <c r="B13" s="12" t="s">
        <v>27</v>
      </c>
      <c r="C13" s="13">
        <v>1817</v>
      </c>
      <c r="D13" s="104">
        <v>2060</v>
      </c>
      <c r="E13" s="15">
        <f t="shared" si="0"/>
        <v>243</v>
      </c>
      <c r="F13" s="666">
        <v>7.5</v>
      </c>
      <c r="G13" s="16">
        <v>8.4</v>
      </c>
      <c r="H13" s="17">
        <f t="shared" si="1"/>
        <v>0.90000000000000036</v>
      </c>
      <c r="I13" s="158"/>
    </row>
    <row r="14" spans="2:9" x14ac:dyDescent="0.25">
      <c r="B14" s="12" t="s">
        <v>28</v>
      </c>
      <c r="C14" s="13">
        <v>1841</v>
      </c>
      <c r="D14" s="104">
        <v>2428</v>
      </c>
      <c r="E14" s="15">
        <f t="shared" si="0"/>
        <v>587</v>
      </c>
      <c r="F14" s="666">
        <v>5.0999999999999996</v>
      </c>
      <c r="G14" s="16">
        <v>6.7</v>
      </c>
      <c r="H14" s="17">
        <f t="shared" si="1"/>
        <v>1.6000000000000005</v>
      </c>
      <c r="I14" s="158"/>
    </row>
    <row r="15" spans="2:9" x14ac:dyDescent="0.25">
      <c r="B15" s="12" t="s">
        <v>29</v>
      </c>
      <c r="C15" s="13">
        <v>1852</v>
      </c>
      <c r="D15" s="104">
        <v>1944</v>
      </c>
      <c r="E15" s="15">
        <f t="shared" si="0"/>
        <v>92</v>
      </c>
      <c r="F15" s="666">
        <v>16</v>
      </c>
      <c r="G15" s="16">
        <v>16.7</v>
      </c>
      <c r="H15" s="17">
        <f t="shared" si="1"/>
        <v>0.69999999999999929</v>
      </c>
      <c r="I15" s="158"/>
    </row>
    <row r="16" spans="2:9" ht="16.5" customHeight="1" x14ac:dyDescent="0.25">
      <c r="B16" s="12" t="s">
        <v>30</v>
      </c>
      <c r="C16" s="13">
        <v>3380</v>
      </c>
      <c r="D16" s="104">
        <v>3916</v>
      </c>
      <c r="E16" s="15">
        <f t="shared" si="0"/>
        <v>536</v>
      </c>
      <c r="F16" s="666">
        <v>12.4</v>
      </c>
      <c r="G16" s="16">
        <v>14.2</v>
      </c>
      <c r="H16" s="17">
        <f t="shared" si="1"/>
        <v>1.7999999999999989</v>
      </c>
      <c r="I16" s="158"/>
    </row>
    <row r="17" spans="2:9" x14ac:dyDescent="0.25">
      <c r="B17" s="12" t="s">
        <v>31</v>
      </c>
      <c r="C17" s="13">
        <v>1986</v>
      </c>
      <c r="D17" s="104">
        <v>2316</v>
      </c>
      <c r="E17" s="15">
        <f t="shared" si="0"/>
        <v>330</v>
      </c>
      <c r="F17" s="666">
        <v>8.4</v>
      </c>
      <c r="G17" s="16">
        <v>9.6999999999999993</v>
      </c>
      <c r="H17" s="17">
        <f t="shared" si="1"/>
        <v>1.2999999999999989</v>
      </c>
      <c r="I17" s="158"/>
    </row>
    <row r="18" spans="2:9" x14ac:dyDescent="0.25">
      <c r="B18" s="12" t="s">
        <v>32</v>
      </c>
      <c r="C18" s="13">
        <v>3089</v>
      </c>
      <c r="D18" s="104">
        <v>3644</v>
      </c>
      <c r="E18" s="15">
        <f t="shared" si="0"/>
        <v>555</v>
      </c>
      <c r="F18" s="666">
        <v>9.6</v>
      </c>
      <c r="G18" s="16">
        <v>11.1</v>
      </c>
      <c r="H18" s="17">
        <f t="shared" si="1"/>
        <v>1.5</v>
      </c>
      <c r="I18" s="158"/>
    </row>
    <row r="19" spans="2:9" x14ac:dyDescent="0.25">
      <c r="B19" s="12" t="s">
        <v>33</v>
      </c>
      <c r="C19" s="13">
        <v>2849</v>
      </c>
      <c r="D19" s="104">
        <v>3684</v>
      </c>
      <c r="E19" s="15">
        <f t="shared" si="0"/>
        <v>835</v>
      </c>
      <c r="F19" s="666">
        <v>4.3</v>
      </c>
      <c r="G19" s="16">
        <v>5.5</v>
      </c>
      <c r="H19" s="17">
        <f t="shared" si="1"/>
        <v>1.2000000000000002</v>
      </c>
      <c r="I19" s="158"/>
    </row>
    <row r="20" spans="2:9" x14ac:dyDescent="0.25">
      <c r="B20" s="12" t="s">
        <v>34</v>
      </c>
      <c r="C20" s="13">
        <v>3616</v>
      </c>
      <c r="D20" s="104">
        <v>3835</v>
      </c>
      <c r="E20" s="15">
        <f t="shared" si="0"/>
        <v>219</v>
      </c>
      <c r="F20" s="666">
        <v>15.8</v>
      </c>
      <c r="G20" s="16">
        <v>16.7</v>
      </c>
      <c r="H20" s="17">
        <f t="shared" si="1"/>
        <v>0.89999999999999858</v>
      </c>
      <c r="I20" s="158"/>
    </row>
    <row r="21" spans="2:9" x14ac:dyDescent="0.25">
      <c r="B21" s="18" t="s">
        <v>35</v>
      </c>
      <c r="C21" s="13">
        <v>3465</v>
      </c>
      <c r="D21" s="104">
        <v>3836</v>
      </c>
      <c r="E21" s="15">
        <f t="shared" si="0"/>
        <v>371</v>
      </c>
      <c r="F21" s="666">
        <v>12.5</v>
      </c>
      <c r="G21" s="16">
        <v>13.6</v>
      </c>
      <c r="H21" s="17">
        <f t="shared" si="1"/>
        <v>1.0999999999999996</v>
      </c>
      <c r="I21" s="158"/>
    </row>
    <row r="22" spans="2:9" x14ac:dyDescent="0.25">
      <c r="B22" s="18" t="s">
        <v>36</v>
      </c>
      <c r="C22" s="13">
        <v>3933</v>
      </c>
      <c r="D22" s="104">
        <v>4109</v>
      </c>
      <c r="E22" s="15">
        <f t="shared" si="0"/>
        <v>176</v>
      </c>
      <c r="F22" s="666">
        <v>11.7</v>
      </c>
      <c r="G22" s="16">
        <v>12.1</v>
      </c>
      <c r="H22" s="17">
        <f t="shared" si="1"/>
        <v>0.40000000000000036</v>
      </c>
      <c r="I22" s="158"/>
    </row>
    <row r="23" spans="2:9" x14ac:dyDescent="0.25">
      <c r="B23" s="18" t="s">
        <v>37</v>
      </c>
      <c r="C23" s="13">
        <v>2919</v>
      </c>
      <c r="D23" s="104">
        <v>3579</v>
      </c>
      <c r="E23" s="15">
        <f t="shared" si="0"/>
        <v>660</v>
      </c>
      <c r="F23" s="666">
        <v>10.199999999999999</v>
      </c>
      <c r="G23" s="16">
        <v>12.3</v>
      </c>
      <c r="H23" s="17">
        <f t="shared" si="1"/>
        <v>2.1000000000000014</v>
      </c>
      <c r="I23" s="158"/>
    </row>
    <row r="24" spans="2:9" x14ac:dyDescent="0.25">
      <c r="B24" s="18" t="s">
        <v>38</v>
      </c>
      <c r="C24" s="13">
        <v>5711</v>
      </c>
      <c r="D24" s="104">
        <v>6691</v>
      </c>
      <c r="E24" s="15">
        <f t="shared" si="0"/>
        <v>980</v>
      </c>
      <c r="F24" s="666">
        <v>7.7</v>
      </c>
      <c r="G24" s="16">
        <v>8.9</v>
      </c>
      <c r="H24" s="17">
        <f t="shared" si="1"/>
        <v>1.2000000000000002</v>
      </c>
      <c r="I24" s="158"/>
    </row>
    <row r="25" spans="2:9" x14ac:dyDescent="0.25">
      <c r="B25" s="18" t="s">
        <v>39</v>
      </c>
      <c r="C25" s="13">
        <v>2741</v>
      </c>
      <c r="D25" s="104">
        <v>2969</v>
      </c>
      <c r="E25" s="15">
        <f t="shared" si="0"/>
        <v>228</v>
      </c>
      <c r="F25" s="666">
        <v>6.6</v>
      </c>
      <c r="G25" s="16">
        <v>7.1</v>
      </c>
      <c r="H25" s="17">
        <f t="shared" si="1"/>
        <v>0.5</v>
      </c>
      <c r="I25" s="158"/>
    </row>
    <row r="26" spans="2:9" x14ac:dyDescent="0.25">
      <c r="B26" s="18" t="s">
        <v>40</v>
      </c>
      <c r="C26" s="13">
        <v>2077</v>
      </c>
      <c r="D26" s="104">
        <v>2778</v>
      </c>
      <c r="E26" s="15">
        <f t="shared" si="0"/>
        <v>701</v>
      </c>
      <c r="F26" s="666">
        <v>4.7</v>
      </c>
      <c r="G26" s="16">
        <v>6.2</v>
      </c>
      <c r="H26" s="17">
        <f t="shared" si="1"/>
        <v>1.5</v>
      </c>
      <c r="I26" s="158"/>
    </row>
    <row r="27" spans="2:9" x14ac:dyDescent="0.25">
      <c r="B27" s="18" t="s">
        <v>41</v>
      </c>
      <c r="C27" s="13">
        <v>3441</v>
      </c>
      <c r="D27" s="104">
        <v>3830</v>
      </c>
      <c r="E27" s="15">
        <f t="shared" si="0"/>
        <v>389</v>
      </c>
      <c r="F27" s="666">
        <v>13</v>
      </c>
      <c r="G27" s="16">
        <v>14.3</v>
      </c>
      <c r="H27" s="17">
        <f t="shared" si="1"/>
        <v>1.3000000000000007</v>
      </c>
      <c r="I27" s="158"/>
    </row>
    <row r="28" spans="2:9" x14ac:dyDescent="0.25">
      <c r="B28" s="18" t="s">
        <v>42</v>
      </c>
      <c r="C28" s="13">
        <v>1472</v>
      </c>
      <c r="D28" s="104">
        <v>1721</v>
      </c>
      <c r="E28" s="15">
        <f t="shared" si="0"/>
        <v>249</v>
      </c>
      <c r="F28" s="666">
        <v>6.3</v>
      </c>
      <c r="G28" s="16">
        <v>7.3</v>
      </c>
      <c r="H28" s="17">
        <f t="shared" si="1"/>
        <v>1</v>
      </c>
      <c r="I28" s="158"/>
    </row>
    <row r="29" spans="2:9" x14ac:dyDescent="0.25">
      <c r="B29" s="18" t="s">
        <v>497</v>
      </c>
      <c r="C29" s="13">
        <v>695</v>
      </c>
      <c r="D29" s="104">
        <v>947</v>
      </c>
      <c r="E29" s="15">
        <f t="shared" si="0"/>
        <v>252</v>
      </c>
      <c r="F29" s="666">
        <v>2.2999999999999998</v>
      </c>
      <c r="G29" s="16">
        <v>3.2</v>
      </c>
      <c r="H29" s="17">
        <f t="shared" si="1"/>
        <v>0.90000000000000036</v>
      </c>
      <c r="I29" s="158"/>
    </row>
    <row r="30" spans="2:9" x14ac:dyDescent="0.25">
      <c r="B30" s="18" t="s">
        <v>498</v>
      </c>
      <c r="C30" s="13">
        <v>2851</v>
      </c>
      <c r="D30" s="104">
        <v>3076</v>
      </c>
      <c r="E30" s="15">
        <f t="shared" si="0"/>
        <v>225</v>
      </c>
      <c r="F30" s="666">
        <v>10.4</v>
      </c>
      <c r="G30" s="16">
        <v>11.2</v>
      </c>
      <c r="H30" s="17">
        <f t="shared" si="1"/>
        <v>0.79999999999999893</v>
      </c>
      <c r="I30" s="158"/>
    </row>
    <row r="31" spans="2:9" x14ac:dyDescent="0.25">
      <c r="B31" s="18" t="s">
        <v>499</v>
      </c>
      <c r="C31" s="13">
        <v>6181</v>
      </c>
      <c r="D31" s="104">
        <v>7419</v>
      </c>
      <c r="E31" s="15">
        <f t="shared" si="0"/>
        <v>1238</v>
      </c>
      <c r="F31" s="666">
        <v>4.8</v>
      </c>
      <c r="G31" s="16">
        <v>5.7</v>
      </c>
      <c r="H31" s="17">
        <f t="shared" si="1"/>
        <v>0.90000000000000036</v>
      </c>
      <c r="I31" s="158"/>
    </row>
    <row r="32" spans="2:9" ht="15.75" thickBot="1" x14ac:dyDescent="0.3">
      <c r="B32" s="19" t="s">
        <v>500</v>
      </c>
      <c r="C32" s="20">
        <v>1284</v>
      </c>
      <c r="D32" s="105">
        <v>1492</v>
      </c>
      <c r="E32" s="22">
        <f t="shared" si="0"/>
        <v>208</v>
      </c>
      <c r="F32" s="667">
        <v>7.5</v>
      </c>
      <c r="G32" s="23">
        <v>8.6</v>
      </c>
      <c r="H32" s="24">
        <f t="shared" si="1"/>
        <v>1.0999999999999996</v>
      </c>
      <c r="I32" s="158"/>
    </row>
    <row r="33" spans="2:2" x14ac:dyDescent="0.25">
      <c r="B33" s="68" t="s">
        <v>510</v>
      </c>
    </row>
  </sheetData>
  <mergeCells count="3">
    <mergeCell ref="B5:B6"/>
    <mergeCell ref="C5:E5"/>
    <mergeCell ref="F5:H5"/>
  </mergeCells>
  <printOptions horizontalCentered="1"/>
  <pageMargins left="0" right="0" top="0.78740157480314965" bottom="0.39370078740157483" header="0" footer="0"/>
  <pageSetup paperSize="9" scale="9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1:H22"/>
  <sheetViews>
    <sheetView zoomScaleNormal="100" workbookViewId="0">
      <selection activeCell="B1" sqref="B1"/>
    </sheetView>
  </sheetViews>
  <sheetFormatPr defaultRowHeight="15" x14ac:dyDescent="0.25"/>
  <cols>
    <col min="1" max="1" width="2.28515625" style="11" customWidth="1"/>
    <col min="2" max="2" width="37.28515625" style="11" customWidth="1"/>
    <col min="3" max="3" width="12.85546875" style="11" customWidth="1"/>
    <col min="4" max="4" width="10.140625" style="11" customWidth="1"/>
    <col min="5" max="5" width="13.140625" style="11" customWidth="1"/>
    <col min="6" max="6" width="10" style="11" customWidth="1"/>
    <col min="7" max="7" width="13.85546875" style="11" customWidth="1"/>
    <col min="8" max="8" width="9.140625" style="11"/>
    <col min="9" max="9" width="10.28515625" style="11" customWidth="1"/>
    <col min="10" max="16384" width="9.140625" style="11"/>
  </cols>
  <sheetData>
    <row r="1" spans="2:8" ht="14.25" customHeight="1" x14ac:dyDescent="0.25"/>
    <row r="2" spans="2:8" x14ac:dyDescent="0.25">
      <c r="B2" s="11" t="s">
        <v>301</v>
      </c>
    </row>
    <row r="3" spans="2:8" ht="14.25" customHeight="1" x14ac:dyDescent="0.25">
      <c r="B3" s="40" t="s">
        <v>144</v>
      </c>
    </row>
    <row r="4" spans="2:8" ht="13.5" customHeight="1" thickBot="1" x14ac:dyDescent="0.3">
      <c r="B4" s="40"/>
    </row>
    <row r="5" spans="2:8" ht="28.5" customHeight="1" x14ac:dyDescent="0.25">
      <c r="B5" s="1121" t="s">
        <v>129</v>
      </c>
      <c r="C5" s="1136" t="s">
        <v>398</v>
      </c>
      <c r="D5" s="1137"/>
      <c r="E5" s="1136" t="s">
        <v>511</v>
      </c>
      <c r="F5" s="1137"/>
      <c r="G5" s="944" t="s">
        <v>507</v>
      </c>
    </row>
    <row r="6" spans="2:8" ht="22.5" customHeight="1" thickBot="1" x14ac:dyDescent="0.3">
      <c r="B6" s="1135"/>
      <c r="C6" s="41" t="s">
        <v>4</v>
      </c>
      <c r="D6" s="69" t="s">
        <v>305</v>
      </c>
      <c r="E6" s="41" t="s">
        <v>4</v>
      </c>
      <c r="F6" s="69" t="s">
        <v>305</v>
      </c>
      <c r="G6" s="949"/>
    </row>
    <row r="7" spans="2:8" ht="42" customHeight="1" thickBot="1" x14ac:dyDescent="0.3">
      <c r="B7" s="60" t="s">
        <v>408</v>
      </c>
      <c r="C7" s="61">
        <v>109137</v>
      </c>
      <c r="D7" s="62">
        <v>100</v>
      </c>
      <c r="E7" s="61">
        <v>99420</v>
      </c>
      <c r="F7" s="62">
        <v>100</v>
      </c>
      <c r="G7" s="63">
        <f>SUM(E7)-C7</f>
        <v>-9717</v>
      </c>
    </row>
    <row r="8" spans="2:8" ht="26.25" customHeight="1" thickBot="1" x14ac:dyDescent="0.3">
      <c r="B8" s="685" t="s">
        <v>140</v>
      </c>
      <c r="C8" s="325"/>
      <c r="D8" s="325"/>
      <c r="E8" s="325"/>
      <c r="F8" s="325"/>
      <c r="G8" s="326"/>
    </row>
    <row r="9" spans="2:8" ht="21" customHeight="1" x14ac:dyDescent="0.25">
      <c r="B9" s="51" t="s">
        <v>93</v>
      </c>
      <c r="C9" s="52">
        <v>19342</v>
      </c>
      <c r="D9" s="53">
        <f>SUM(C9)/C7*100</f>
        <v>17.722678834858936</v>
      </c>
      <c r="E9" s="52">
        <v>19275</v>
      </c>
      <c r="F9" s="53">
        <f>SUM(E9)/E7*100</f>
        <v>19.387447193723599</v>
      </c>
      <c r="G9" s="54">
        <f>SUM(E9)-C9</f>
        <v>-67</v>
      </c>
      <c r="H9" s="397">
        <f>SUM(G9/C9)*100</f>
        <v>-0.34639644297383931</v>
      </c>
    </row>
    <row r="10" spans="2:8" ht="20.25" customHeight="1" thickBot="1" x14ac:dyDescent="0.3">
      <c r="B10" s="55" t="s">
        <v>94</v>
      </c>
      <c r="C10" s="20">
        <v>89795</v>
      </c>
      <c r="D10" s="39">
        <f>SUM(C10)/C7*100</f>
        <v>82.277321165141061</v>
      </c>
      <c r="E10" s="20">
        <v>80145</v>
      </c>
      <c r="F10" s="39">
        <f>SUM(E10)/E7*100</f>
        <v>80.612552806276412</v>
      </c>
      <c r="G10" s="50">
        <f>SUM(E10)-C10</f>
        <v>-9650</v>
      </c>
      <c r="H10" s="397">
        <f>SUM(G10/C10)*100</f>
        <v>-10.746700818531099</v>
      </c>
    </row>
    <row r="11" spans="2:8" ht="22.5" customHeight="1" thickBot="1" x14ac:dyDescent="0.3">
      <c r="B11" s="686" t="s">
        <v>141</v>
      </c>
      <c r="C11" s="327"/>
      <c r="D11" s="327"/>
      <c r="E11" s="327"/>
      <c r="F11" s="327"/>
      <c r="G11" s="328"/>
    </row>
    <row r="12" spans="2:8" ht="19.5" customHeight="1" x14ac:dyDescent="0.25">
      <c r="B12" s="56" t="s">
        <v>95</v>
      </c>
      <c r="C12" s="57">
        <v>108</v>
      </c>
      <c r="D12" s="58">
        <f>SUM(C12)/C7*100</f>
        <v>9.895819016465543E-2</v>
      </c>
      <c r="E12" s="57">
        <v>81</v>
      </c>
      <c r="F12" s="58">
        <f>SUM(E12)/E7*100</f>
        <v>8.147254073627036E-2</v>
      </c>
      <c r="G12" s="59">
        <f t="shared" ref="G12:G17" si="0">SUM(E12)-C12</f>
        <v>-27</v>
      </c>
    </row>
    <row r="13" spans="2:8" ht="18.75" customHeight="1" x14ac:dyDescent="0.25">
      <c r="B13" s="37" t="s">
        <v>96</v>
      </c>
      <c r="C13" s="13">
        <v>469</v>
      </c>
      <c r="D13" s="36">
        <f>SUM(C13)/C7*100</f>
        <v>0.42973510358540179</v>
      </c>
      <c r="E13" s="13">
        <v>400</v>
      </c>
      <c r="F13" s="36">
        <f>SUM(E13)/E7*100</f>
        <v>0.40233353450010056</v>
      </c>
      <c r="G13" s="47">
        <f t="shared" si="0"/>
        <v>-69</v>
      </c>
    </row>
    <row r="14" spans="2:8" ht="19.5" customHeight="1" x14ac:dyDescent="0.25">
      <c r="B14" s="44" t="s">
        <v>97</v>
      </c>
      <c r="C14" s="45">
        <v>7609</v>
      </c>
      <c r="D14" s="46">
        <f>SUM(C14)/C7*100</f>
        <v>6.971971008915399</v>
      </c>
      <c r="E14" s="45">
        <v>5463</v>
      </c>
      <c r="F14" s="46">
        <f>SUM(E14)/E7*100</f>
        <v>5.4948702474351236</v>
      </c>
      <c r="G14" s="49">
        <f t="shared" si="0"/>
        <v>-2146</v>
      </c>
    </row>
    <row r="15" spans="2:8" ht="30" x14ac:dyDescent="0.25">
      <c r="B15" s="37" t="s">
        <v>106</v>
      </c>
      <c r="C15" s="13">
        <v>1</v>
      </c>
      <c r="D15" s="36">
        <f>SUM(C15)/C7*100</f>
        <v>9.1627953856162432E-4</v>
      </c>
      <c r="E15" s="13">
        <v>0</v>
      </c>
      <c r="F15" s="36">
        <f>SUM(E15)/E7*100</f>
        <v>0</v>
      </c>
      <c r="G15" s="47">
        <f t="shared" si="0"/>
        <v>-1</v>
      </c>
    </row>
    <row r="16" spans="2:8" ht="18.75" customHeight="1" x14ac:dyDescent="0.25">
      <c r="B16" s="37" t="s">
        <v>98</v>
      </c>
      <c r="C16" s="13">
        <v>1379</v>
      </c>
      <c r="D16" s="36">
        <f>SUM(C16)/C7*100</f>
        <v>1.26354948367648</v>
      </c>
      <c r="E16" s="13">
        <v>779</v>
      </c>
      <c r="F16" s="36">
        <f>SUM(E16)/E7*100</f>
        <v>0.78354455843894588</v>
      </c>
      <c r="G16" s="47">
        <f t="shared" si="0"/>
        <v>-600</v>
      </c>
    </row>
    <row r="17" spans="2:7" ht="27" customHeight="1" thickBot="1" x14ac:dyDescent="0.3">
      <c r="B17" s="38" t="s">
        <v>142</v>
      </c>
      <c r="C17" s="20">
        <v>628</v>
      </c>
      <c r="D17" s="39">
        <f>SUM(C17)/C7*100</f>
        <v>0.57542355021670011</v>
      </c>
      <c r="E17" s="20">
        <v>488</v>
      </c>
      <c r="F17" s="39">
        <f>SUM(E17)/E7*100</f>
        <v>0.49084691209012271</v>
      </c>
      <c r="G17" s="50">
        <f t="shared" si="0"/>
        <v>-140</v>
      </c>
    </row>
    <row r="18" spans="2:7" x14ac:dyDescent="0.25">
      <c r="C18" s="597">
        <f>SUM(C12:C17)</f>
        <v>10194</v>
      </c>
      <c r="D18" s="650">
        <f>SUM(D12:D17)</f>
        <v>9.3405536160971963</v>
      </c>
      <c r="E18" s="597">
        <f>SUM(E12:E17)</f>
        <v>7211</v>
      </c>
      <c r="F18" s="650">
        <f>SUM(F12:F17)</f>
        <v>7.2530677932005636</v>
      </c>
    </row>
    <row r="20" spans="2:7" x14ac:dyDescent="0.25">
      <c r="C20" s="397"/>
      <c r="E20" s="397"/>
      <c r="F20" s="395"/>
    </row>
    <row r="22" spans="2:7" x14ac:dyDescent="0.25">
      <c r="E22" s="67"/>
      <c r="F22" s="395"/>
    </row>
  </sheetData>
  <mergeCells count="3">
    <mergeCell ref="B5:B6"/>
    <mergeCell ref="E5:F5"/>
    <mergeCell ref="C5:D5"/>
  </mergeCells>
  <pageMargins left="1.6929133858267718" right="0.70866141732283472" top="1.5354330708661419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B2:F35"/>
  <sheetViews>
    <sheetView zoomScale="90" zoomScaleNormal="90" workbookViewId="0">
      <selection activeCell="B1" sqref="B1"/>
    </sheetView>
  </sheetViews>
  <sheetFormatPr defaultRowHeight="15" x14ac:dyDescent="0.25"/>
  <cols>
    <col min="1" max="1" width="2.28515625" style="2" customWidth="1"/>
    <col min="2" max="2" width="21.7109375" style="2" customWidth="1"/>
    <col min="3" max="3" width="13" style="2" customWidth="1"/>
    <col min="4" max="4" width="12.85546875" style="2" customWidth="1"/>
    <col min="5" max="5" width="13.42578125" style="2" customWidth="1"/>
    <col min="6" max="6" width="13" style="2" customWidth="1"/>
    <col min="7" max="7" width="13.140625" style="2" customWidth="1"/>
    <col min="8" max="8" width="9.140625" style="2"/>
    <col min="9" max="9" width="10.28515625" style="2" customWidth="1"/>
    <col min="10" max="16384" width="9.140625" style="2"/>
  </cols>
  <sheetData>
    <row r="2" spans="2:6" x14ac:dyDescent="0.25">
      <c r="B2" s="11" t="s">
        <v>299</v>
      </c>
      <c r="C2" s="11"/>
      <c r="D2" s="11"/>
      <c r="E2" s="11"/>
      <c r="F2" s="11"/>
    </row>
    <row r="3" spans="2:6" x14ac:dyDescent="0.25">
      <c r="B3" s="11" t="s">
        <v>300</v>
      </c>
      <c r="C3" s="11"/>
      <c r="D3" s="11"/>
      <c r="E3" s="11"/>
      <c r="F3" s="11"/>
    </row>
    <row r="4" spans="2:6" ht="15.75" thickBot="1" x14ac:dyDescent="0.3">
      <c r="B4" s="11"/>
      <c r="C4" s="11"/>
      <c r="D4" s="11"/>
      <c r="E4" s="11"/>
      <c r="F4" s="11"/>
    </row>
    <row r="5" spans="2:6" ht="19.5" customHeight="1" x14ac:dyDescent="0.25">
      <c r="B5" s="1130" t="s">
        <v>135</v>
      </c>
      <c r="C5" s="1132" t="s">
        <v>143</v>
      </c>
      <c r="D5" s="1133"/>
      <c r="E5" s="1133"/>
      <c r="F5" s="1134"/>
    </row>
    <row r="6" spans="2:6" ht="27.75" customHeight="1" x14ac:dyDescent="0.25">
      <c r="B6" s="1138"/>
      <c r="C6" s="1141">
        <v>2019</v>
      </c>
      <c r="D6" s="1139">
        <v>2020</v>
      </c>
      <c r="E6" s="1143" t="s">
        <v>136</v>
      </c>
      <c r="F6" s="1144"/>
    </row>
    <row r="7" spans="2:6" ht="43.5" customHeight="1" x14ac:dyDescent="0.25">
      <c r="B7" s="1138"/>
      <c r="C7" s="1141"/>
      <c r="D7" s="1139"/>
      <c r="E7" s="1145" t="s">
        <v>131</v>
      </c>
      <c r="F7" s="1147" t="s">
        <v>578</v>
      </c>
    </row>
    <row r="8" spans="2:6" ht="15.75" thickBot="1" x14ac:dyDescent="0.3">
      <c r="B8" s="1131"/>
      <c r="C8" s="1142"/>
      <c r="D8" s="1140"/>
      <c r="E8" s="1146"/>
      <c r="F8" s="1148"/>
    </row>
    <row r="9" spans="2:6" ht="21" customHeight="1" x14ac:dyDescent="0.25">
      <c r="B9" s="73" t="s">
        <v>21</v>
      </c>
      <c r="C9" s="668">
        <f>SUM(C10:C34)</f>
        <v>109137</v>
      </c>
      <c r="D9" s="75">
        <f>SUM(D10:D34)</f>
        <v>99420</v>
      </c>
      <c r="E9" s="75">
        <f>SUM(D9)-C9</f>
        <v>-9717</v>
      </c>
      <c r="F9" s="76">
        <f>SUM(E9)/C9*100</f>
        <v>-8.903488276203305</v>
      </c>
    </row>
    <row r="10" spans="2:6" ht="18" customHeight="1" x14ac:dyDescent="0.25">
      <c r="B10" s="12" t="s">
        <v>22</v>
      </c>
      <c r="C10" s="630">
        <v>1451</v>
      </c>
      <c r="D10" s="9">
        <v>1285</v>
      </c>
      <c r="E10" s="9">
        <f t="shared" ref="E10:E34" si="0">SUM(D10)-C10</f>
        <v>-166</v>
      </c>
      <c r="F10" s="7">
        <f>SUM(E10)/C10*100</f>
        <v>-11.440385940730531</v>
      </c>
    </row>
    <row r="11" spans="2:6" ht="15.75" customHeight="1" x14ac:dyDescent="0.25">
      <c r="B11" s="12" t="s">
        <v>23</v>
      </c>
      <c r="C11" s="630">
        <v>4578</v>
      </c>
      <c r="D11" s="9">
        <v>4112</v>
      </c>
      <c r="E11" s="9">
        <f t="shared" si="0"/>
        <v>-466</v>
      </c>
      <c r="F11" s="7">
        <f t="shared" ref="F11:F34" si="1">SUM(E11)/C11*100</f>
        <v>-10.179117518567061</v>
      </c>
    </row>
    <row r="12" spans="2:6" x14ac:dyDescent="0.25">
      <c r="B12" s="12" t="s">
        <v>24</v>
      </c>
      <c r="C12" s="630">
        <v>5337</v>
      </c>
      <c r="D12" s="9">
        <v>5351</v>
      </c>
      <c r="E12" s="9">
        <f t="shared" si="0"/>
        <v>14</v>
      </c>
      <c r="F12" s="7">
        <f t="shared" si="1"/>
        <v>0.26231965523702455</v>
      </c>
    </row>
    <row r="13" spans="2:6" x14ac:dyDescent="0.25">
      <c r="B13" s="12" t="s">
        <v>25</v>
      </c>
      <c r="C13" s="630">
        <v>7237</v>
      </c>
      <c r="D13" s="9">
        <v>6203</v>
      </c>
      <c r="E13" s="9">
        <f t="shared" si="0"/>
        <v>-1034</v>
      </c>
      <c r="F13" s="7">
        <f t="shared" si="1"/>
        <v>-14.287688268619595</v>
      </c>
    </row>
    <row r="14" spans="2:6" x14ac:dyDescent="0.25">
      <c r="B14" s="12" t="s">
        <v>26</v>
      </c>
      <c r="C14" s="630">
        <v>6454</v>
      </c>
      <c r="D14" s="9">
        <v>5179</v>
      </c>
      <c r="E14" s="9">
        <f t="shared" si="0"/>
        <v>-1275</v>
      </c>
      <c r="F14" s="7">
        <f t="shared" si="1"/>
        <v>-19.755190579485589</v>
      </c>
    </row>
    <row r="15" spans="2:6" x14ac:dyDescent="0.25">
      <c r="B15" s="12" t="s">
        <v>27</v>
      </c>
      <c r="C15" s="630">
        <v>3309</v>
      </c>
      <c r="D15" s="9">
        <v>2798</v>
      </c>
      <c r="E15" s="9">
        <f t="shared" si="0"/>
        <v>-511</v>
      </c>
      <c r="F15" s="7">
        <f t="shared" si="1"/>
        <v>-15.442731943185253</v>
      </c>
    </row>
    <row r="16" spans="2:6" x14ac:dyDescent="0.25">
      <c r="B16" s="12" t="s">
        <v>28</v>
      </c>
      <c r="C16" s="630">
        <v>3998</v>
      </c>
      <c r="D16" s="9">
        <v>3945</v>
      </c>
      <c r="E16" s="9">
        <f t="shared" si="0"/>
        <v>-53</v>
      </c>
      <c r="F16" s="7">
        <f t="shared" si="1"/>
        <v>-1.3256628314157077</v>
      </c>
    </row>
    <row r="17" spans="2:6" x14ac:dyDescent="0.25">
      <c r="B17" s="12" t="s">
        <v>29</v>
      </c>
      <c r="C17" s="630">
        <v>2199</v>
      </c>
      <c r="D17" s="9">
        <v>1890</v>
      </c>
      <c r="E17" s="9">
        <f t="shared" si="0"/>
        <v>-309</v>
      </c>
      <c r="F17" s="7">
        <f t="shared" si="1"/>
        <v>-14.051841746248295</v>
      </c>
    </row>
    <row r="18" spans="2:6" x14ac:dyDescent="0.25">
      <c r="B18" s="12" t="s">
        <v>30</v>
      </c>
      <c r="C18" s="630">
        <v>5103</v>
      </c>
      <c r="D18" s="9">
        <v>4237</v>
      </c>
      <c r="E18" s="9">
        <f t="shared" si="0"/>
        <v>-866</v>
      </c>
      <c r="F18" s="7">
        <f t="shared" si="1"/>
        <v>-16.970409563002157</v>
      </c>
    </row>
    <row r="19" spans="2:6" x14ac:dyDescent="0.25">
      <c r="B19" s="12" t="s">
        <v>31</v>
      </c>
      <c r="C19" s="630">
        <v>3707</v>
      </c>
      <c r="D19" s="9">
        <v>2880</v>
      </c>
      <c r="E19" s="9">
        <f t="shared" si="0"/>
        <v>-827</v>
      </c>
      <c r="F19" s="7">
        <f t="shared" si="1"/>
        <v>-22.309144861073644</v>
      </c>
    </row>
    <row r="20" spans="2:6" x14ac:dyDescent="0.25">
      <c r="B20" s="12" t="s">
        <v>32</v>
      </c>
      <c r="C20" s="630">
        <v>4331</v>
      </c>
      <c r="D20" s="9">
        <v>4139</v>
      </c>
      <c r="E20" s="9">
        <f t="shared" si="0"/>
        <v>-192</v>
      </c>
      <c r="F20" s="7">
        <f t="shared" si="1"/>
        <v>-4.4331563149388131</v>
      </c>
    </row>
    <row r="21" spans="2:6" x14ac:dyDescent="0.25">
      <c r="B21" s="12" t="s">
        <v>33</v>
      </c>
      <c r="C21" s="630">
        <v>6124</v>
      </c>
      <c r="D21" s="9">
        <v>6432</v>
      </c>
      <c r="E21" s="9">
        <f t="shared" si="0"/>
        <v>308</v>
      </c>
      <c r="F21" s="7">
        <f t="shared" si="1"/>
        <v>5.0293925538863489</v>
      </c>
    </row>
    <row r="22" spans="2:6" x14ac:dyDescent="0.25">
      <c r="B22" s="12" t="s">
        <v>34</v>
      </c>
      <c r="C22" s="630">
        <v>4528</v>
      </c>
      <c r="D22" s="9">
        <v>3788</v>
      </c>
      <c r="E22" s="9">
        <f t="shared" si="0"/>
        <v>-740</v>
      </c>
      <c r="F22" s="7">
        <f t="shared" si="1"/>
        <v>-16.342756183745582</v>
      </c>
    </row>
    <row r="23" spans="2:6" x14ac:dyDescent="0.25">
      <c r="B23" s="18" t="s">
        <v>35</v>
      </c>
      <c r="C23" s="669">
        <v>4275</v>
      </c>
      <c r="D23" s="671">
        <v>3701</v>
      </c>
      <c r="E23" s="9">
        <f t="shared" si="0"/>
        <v>-574</v>
      </c>
      <c r="F23" s="7">
        <f t="shared" si="1"/>
        <v>-13.42690058479532</v>
      </c>
    </row>
    <row r="24" spans="2:6" x14ac:dyDescent="0.25">
      <c r="B24" s="18" t="s">
        <v>36</v>
      </c>
      <c r="C24" s="669">
        <v>5565</v>
      </c>
      <c r="D24" s="671">
        <v>4662</v>
      </c>
      <c r="E24" s="9">
        <f t="shared" si="0"/>
        <v>-903</v>
      </c>
      <c r="F24" s="7">
        <f t="shared" si="1"/>
        <v>-16.226415094339622</v>
      </c>
    </row>
    <row r="25" spans="2:6" x14ac:dyDescent="0.25">
      <c r="B25" s="18" t="s">
        <v>37</v>
      </c>
      <c r="C25" s="669">
        <v>4715</v>
      </c>
      <c r="D25" s="671">
        <v>4596</v>
      </c>
      <c r="E25" s="9">
        <f t="shared" si="0"/>
        <v>-119</v>
      </c>
      <c r="F25" s="7">
        <f t="shared" si="1"/>
        <v>-2.523860021208908</v>
      </c>
    </row>
    <row r="26" spans="2:6" x14ac:dyDescent="0.25">
      <c r="B26" s="18" t="s">
        <v>38</v>
      </c>
      <c r="C26" s="669">
        <v>6336</v>
      </c>
      <c r="D26" s="671">
        <v>6256</v>
      </c>
      <c r="E26" s="9">
        <f>SUM(D26)-C26</f>
        <v>-80</v>
      </c>
      <c r="F26" s="7">
        <f>SUM(E26)/C26*100</f>
        <v>-1.2626262626262625</v>
      </c>
    </row>
    <row r="27" spans="2:6" x14ac:dyDescent="0.25">
      <c r="B27" s="18" t="s">
        <v>39</v>
      </c>
      <c r="C27" s="669">
        <v>4140</v>
      </c>
      <c r="D27" s="671">
        <v>3805</v>
      </c>
      <c r="E27" s="9">
        <f t="shared" si="0"/>
        <v>-335</v>
      </c>
      <c r="F27" s="7">
        <f t="shared" si="1"/>
        <v>-8.0917874396135261</v>
      </c>
    </row>
    <row r="28" spans="2:6" x14ac:dyDescent="0.25">
      <c r="B28" s="18" t="s">
        <v>40</v>
      </c>
      <c r="C28" s="669">
        <v>4515</v>
      </c>
      <c r="D28" s="671">
        <v>4529</v>
      </c>
      <c r="E28" s="9">
        <f t="shared" si="0"/>
        <v>14</v>
      </c>
      <c r="F28" s="7">
        <f t="shared" si="1"/>
        <v>0.31007751937984496</v>
      </c>
    </row>
    <row r="29" spans="2:6" x14ac:dyDescent="0.25">
      <c r="B29" s="18" t="s">
        <v>41</v>
      </c>
      <c r="C29" s="669">
        <v>4719</v>
      </c>
      <c r="D29" s="671">
        <v>4166</v>
      </c>
      <c r="E29" s="9">
        <f t="shared" si="0"/>
        <v>-553</v>
      </c>
      <c r="F29" s="7">
        <f t="shared" si="1"/>
        <v>-11.718584445857173</v>
      </c>
    </row>
    <row r="30" spans="2:6" x14ac:dyDescent="0.25">
      <c r="B30" s="18" t="s">
        <v>42</v>
      </c>
      <c r="C30" s="669">
        <v>2670</v>
      </c>
      <c r="D30" s="671">
        <v>2289</v>
      </c>
      <c r="E30" s="9">
        <f t="shared" si="0"/>
        <v>-381</v>
      </c>
      <c r="F30" s="7">
        <f t="shared" si="1"/>
        <v>-14.269662921348313</v>
      </c>
    </row>
    <row r="31" spans="2:6" x14ac:dyDescent="0.25">
      <c r="B31" s="18" t="s">
        <v>43</v>
      </c>
      <c r="C31" s="669">
        <v>1604</v>
      </c>
      <c r="D31" s="671">
        <v>1535</v>
      </c>
      <c r="E31" s="9">
        <f t="shared" si="0"/>
        <v>-69</v>
      </c>
      <c r="F31" s="7">
        <f t="shared" si="1"/>
        <v>-4.3017456359102244</v>
      </c>
    </row>
    <row r="32" spans="2:6" x14ac:dyDescent="0.25">
      <c r="B32" s="18" t="s">
        <v>44</v>
      </c>
      <c r="C32" s="669">
        <v>3126</v>
      </c>
      <c r="D32" s="671">
        <v>2760</v>
      </c>
      <c r="E32" s="9">
        <f t="shared" si="0"/>
        <v>-366</v>
      </c>
      <c r="F32" s="7">
        <f t="shared" si="1"/>
        <v>-11.708253358925145</v>
      </c>
    </row>
    <row r="33" spans="2:6" x14ac:dyDescent="0.25">
      <c r="B33" s="18" t="s">
        <v>45</v>
      </c>
      <c r="C33" s="669">
        <v>6841</v>
      </c>
      <c r="D33" s="671">
        <v>6913</v>
      </c>
      <c r="E33" s="9">
        <f t="shared" si="0"/>
        <v>72</v>
      </c>
      <c r="F33" s="7">
        <f t="shared" si="1"/>
        <v>1.0524777079374361</v>
      </c>
    </row>
    <row r="34" spans="2:6" ht="15.75" thickBot="1" x14ac:dyDescent="0.3">
      <c r="B34" s="19" t="s">
        <v>46</v>
      </c>
      <c r="C34" s="670">
        <v>2275</v>
      </c>
      <c r="D34" s="672">
        <v>1969</v>
      </c>
      <c r="E34" s="5">
        <f t="shared" si="0"/>
        <v>-306</v>
      </c>
      <c r="F34" s="8">
        <f t="shared" si="1"/>
        <v>-13.450549450549451</v>
      </c>
    </row>
    <row r="35" spans="2:6" x14ac:dyDescent="0.25">
      <c r="D35" s="77"/>
    </row>
  </sheetData>
  <mergeCells count="7">
    <mergeCell ref="B5:B8"/>
    <mergeCell ref="C5:F5"/>
    <mergeCell ref="D6:D8"/>
    <mergeCell ref="C6:C8"/>
    <mergeCell ref="E6:F6"/>
    <mergeCell ref="E7:E8"/>
    <mergeCell ref="F7:F8"/>
  </mergeCells>
  <pageMargins left="1.3779527559055118" right="0.70866141732283472" top="1.7322834645669292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1:I45"/>
  <sheetViews>
    <sheetView zoomScaleNormal="100" workbookViewId="0">
      <selection activeCell="B1" sqref="B1"/>
    </sheetView>
  </sheetViews>
  <sheetFormatPr defaultRowHeight="15" x14ac:dyDescent="0.25"/>
  <cols>
    <col min="1" max="1" width="2.28515625" style="11" customWidth="1"/>
    <col min="2" max="2" width="60.28515625" style="11" customWidth="1"/>
    <col min="3" max="3" width="10.28515625" style="11" customWidth="1"/>
    <col min="4" max="4" width="9.140625" style="11" customWidth="1"/>
    <col min="5" max="5" width="11" style="11" customWidth="1"/>
    <col min="6" max="6" width="8.7109375" style="11" customWidth="1"/>
    <col min="7" max="7" width="13.28515625" style="11" customWidth="1"/>
    <col min="8" max="8" width="9.42578125" style="11" bestFit="1" customWidth="1"/>
    <col min="9" max="9" width="10.28515625" style="11" customWidth="1"/>
    <col min="10" max="16384" width="9.140625" style="11"/>
  </cols>
  <sheetData>
    <row r="1" spans="2:9" ht="8.25" customHeight="1" x14ac:dyDescent="0.25"/>
    <row r="2" spans="2:9" x14ac:dyDescent="0.25">
      <c r="B2" s="11" t="s">
        <v>298</v>
      </c>
    </row>
    <row r="3" spans="2:9" ht="15.75" thickBot="1" x14ac:dyDescent="0.3">
      <c r="B3" s="11" t="s">
        <v>171</v>
      </c>
    </row>
    <row r="4" spans="2:9" x14ac:dyDescent="0.25">
      <c r="B4" s="1121" t="s">
        <v>129</v>
      </c>
      <c r="C4" s="1150">
        <v>2019</v>
      </c>
      <c r="D4" s="1124"/>
      <c r="E4" s="1150">
        <v>2020</v>
      </c>
      <c r="F4" s="1124"/>
      <c r="G4" s="1121" t="s">
        <v>136</v>
      </c>
    </row>
    <row r="5" spans="2:9" x14ac:dyDescent="0.25">
      <c r="B5" s="1149"/>
      <c r="C5" s="1151"/>
      <c r="D5" s="1152"/>
      <c r="E5" s="1151"/>
      <c r="F5" s="1152"/>
      <c r="G5" s="1149"/>
    </row>
    <row r="6" spans="2:9" ht="43.5" customHeight="1" thickBot="1" x14ac:dyDescent="0.3">
      <c r="B6" s="1135"/>
      <c r="C6" s="432" t="s">
        <v>4</v>
      </c>
      <c r="D6" s="429" t="s">
        <v>134</v>
      </c>
      <c r="E6" s="432" t="s">
        <v>4</v>
      </c>
      <c r="F6" s="429" t="s">
        <v>134</v>
      </c>
      <c r="G6" s="945" t="s">
        <v>4</v>
      </c>
    </row>
    <row r="7" spans="2:9" ht="30" customHeight="1" thickBot="1" x14ac:dyDescent="0.3">
      <c r="B7" s="30" t="s">
        <v>145</v>
      </c>
      <c r="C7" s="100">
        <v>116615</v>
      </c>
      <c r="D7" s="101">
        <v>100</v>
      </c>
      <c r="E7" s="100">
        <v>87549</v>
      </c>
      <c r="F7" s="101">
        <v>100</v>
      </c>
      <c r="G7" s="102">
        <f>SUM(E7)-C7</f>
        <v>-29066</v>
      </c>
    </row>
    <row r="8" spans="2:9" ht="30.75" customHeight="1" thickBot="1" x14ac:dyDescent="0.3">
      <c r="B8" s="691" t="s">
        <v>146</v>
      </c>
      <c r="C8" s="692">
        <f>SUM(C9)+C26</f>
        <v>105304</v>
      </c>
      <c r="D8" s="693">
        <f>SUM(C8)/C7*100</f>
        <v>90.300561677314235</v>
      </c>
      <c r="E8" s="692">
        <f>SUM(E9)+E26</f>
        <v>80228</v>
      </c>
      <c r="F8" s="693">
        <f>SUM(E8)/E7*100</f>
        <v>91.637825674764983</v>
      </c>
      <c r="G8" s="694">
        <f>SUM(E8)-C8</f>
        <v>-25076</v>
      </c>
    </row>
    <row r="9" spans="2:9" ht="22.5" customHeight="1" x14ac:dyDescent="0.25">
      <c r="B9" s="695" t="s">
        <v>147</v>
      </c>
      <c r="C9" s="696">
        <f>SUM(C11:C12)</f>
        <v>62056</v>
      </c>
      <c r="D9" s="697">
        <f>SUM(C9)/C7*100</f>
        <v>53.214423530420618</v>
      </c>
      <c r="E9" s="696">
        <f>SUM(E11:E12)</f>
        <v>55891</v>
      </c>
      <c r="F9" s="697">
        <f>SUM(E9)/E7*100</f>
        <v>63.839678351551697</v>
      </c>
      <c r="G9" s="698">
        <f>SUM(E9)-C9</f>
        <v>-6165</v>
      </c>
    </row>
    <row r="10" spans="2:9" ht="22.5" customHeight="1" x14ac:dyDescent="0.25">
      <c r="B10" s="78" t="s">
        <v>1</v>
      </c>
      <c r="C10" s="79"/>
      <c r="D10" s="80"/>
      <c r="E10" s="79"/>
      <c r="F10" s="80"/>
      <c r="G10" s="97"/>
    </row>
    <row r="11" spans="2:9" ht="24" customHeight="1" x14ac:dyDescent="0.25">
      <c r="B11" s="487" t="s">
        <v>148</v>
      </c>
      <c r="C11" s="481">
        <v>49043</v>
      </c>
      <c r="D11" s="482">
        <f>SUM(C11)/C7*100</f>
        <v>42.055481713330188</v>
      </c>
      <c r="E11" s="481">
        <v>46064</v>
      </c>
      <c r="F11" s="482">
        <f>SUM(E11)/E7*100</f>
        <v>52.615106968668982</v>
      </c>
      <c r="G11" s="483">
        <f>SUM(E11)-C11</f>
        <v>-2979</v>
      </c>
      <c r="H11" s="158">
        <v>2020</v>
      </c>
      <c r="I11" s="158">
        <v>2019</v>
      </c>
    </row>
    <row r="12" spans="2:9" ht="26.25" customHeight="1" thickBot="1" x14ac:dyDescent="0.3">
      <c r="B12" s="488" t="s">
        <v>149</v>
      </c>
      <c r="C12" s="489">
        <v>13013</v>
      </c>
      <c r="D12" s="490">
        <f>SUM(C12)/C7*100</f>
        <v>11.158941817090426</v>
      </c>
      <c r="E12" s="489">
        <v>9827</v>
      </c>
      <c r="F12" s="490">
        <f>SUM(E12)/E7*100</f>
        <v>11.224571382882727</v>
      </c>
      <c r="G12" s="491">
        <f>SUM(E12)-C12</f>
        <v>-3186</v>
      </c>
      <c r="H12" s="397">
        <f>SUM(E12/E9)*100</f>
        <v>17.582437243921202</v>
      </c>
      <c r="I12" s="397">
        <f>SUM(C12/C9)*100</f>
        <v>20.969769240685832</v>
      </c>
    </row>
    <row r="13" spans="2:9" ht="26.25" customHeight="1" thickTop="1" x14ac:dyDescent="0.25">
      <c r="B13" s="492" t="s">
        <v>409</v>
      </c>
      <c r="C13" s="493"/>
      <c r="D13" s="494"/>
      <c r="E13" s="493"/>
      <c r="F13" s="494"/>
      <c r="G13" s="495"/>
      <c r="H13" s="158"/>
      <c r="I13" s="397"/>
    </row>
    <row r="14" spans="2:9" ht="26.25" customHeight="1" x14ac:dyDescent="0.25">
      <c r="B14" s="90" t="s">
        <v>150</v>
      </c>
      <c r="C14" s="45">
        <v>4047</v>
      </c>
      <c r="D14" s="89">
        <f>SUM(C14)/C7*100</f>
        <v>3.4703940316425848</v>
      </c>
      <c r="E14" s="45">
        <v>3040</v>
      </c>
      <c r="F14" s="89">
        <f>SUM(E14)/E7*100</f>
        <v>3.4723412032119159</v>
      </c>
      <c r="G14" s="49">
        <f t="shared" ref="G14:G44" si="0">SUM(E14)-C14</f>
        <v>-1007</v>
      </c>
      <c r="H14" s="397">
        <f>SUM(E11/E9)*100</f>
        <v>82.417562756078794</v>
      </c>
      <c r="I14" s="397">
        <f>SUM(C11/C9)*100</f>
        <v>79.030230759314165</v>
      </c>
    </row>
    <row r="15" spans="2:9" ht="26.25" customHeight="1" x14ac:dyDescent="0.25">
      <c r="B15" s="81" t="s">
        <v>151</v>
      </c>
      <c r="C15" s="13">
        <v>1641</v>
      </c>
      <c r="D15" s="82">
        <f>SUM(C15)/C7*100</f>
        <v>1.4071946147579644</v>
      </c>
      <c r="E15" s="13">
        <v>1619</v>
      </c>
      <c r="F15" s="82">
        <f>SUM(E15)/E7*100</f>
        <v>1.8492501342105565</v>
      </c>
      <c r="G15" s="47">
        <f t="shared" si="0"/>
        <v>-22</v>
      </c>
      <c r="H15" s="397">
        <f>SUM(E12/E9)*100</f>
        <v>17.582437243921202</v>
      </c>
      <c r="I15" s="397">
        <f>SUM(C12/C9)*100</f>
        <v>20.969769240685832</v>
      </c>
    </row>
    <row r="16" spans="2:9" ht="28.5" customHeight="1" x14ac:dyDescent="0.25">
      <c r="B16" s="81" t="s">
        <v>152</v>
      </c>
      <c r="C16" s="13">
        <v>2179</v>
      </c>
      <c r="D16" s="82">
        <f>SUM(C16)/C7*100</f>
        <v>1.868541782789521</v>
      </c>
      <c r="E16" s="13">
        <v>1768</v>
      </c>
      <c r="F16" s="82">
        <f>SUM(E16)/E7*100</f>
        <v>2.0194405418679824</v>
      </c>
      <c r="G16" s="47">
        <f t="shared" si="0"/>
        <v>-411</v>
      </c>
    </row>
    <row r="17" spans="2:8" ht="27" customHeight="1" x14ac:dyDescent="0.25">
      <c r="B17" s="496" t="s">
        <v>153</v>
      </c>
      <c r="C17" s="83">
        <v>27</v>
      </c>
      <c r="D17" s="82">
        <f>SUM(C17)/C7*100</f>
        <v>2.3153110663293744E-2</v>
      </c>
      <c r="E17" s="83">
        <v>17</v>
      </c>
      <c r="F17" s="84">
        <f>SUM(E17)/E7*100</f>
        <v>1.9417697517961373E-2</v>
      </c>
      <c r="G17" s="98">
        <f t="shared" si="0"/>
        <v>-10</v>
      </c>
      <c r="H17" s="395"/>
    </row>
    <row r="18" spans="2:8" ht="30" x14ac:dyDescent="0.25">
      <c r="B18" s="81" t="s">
        <v>99</v>
      </c>
      <c r="C18" s="13">
        <v>2753</v>
      </c>
      <c r="D18" s="82">
        <f>SUM(C18)/C7*100</f>
        <v>2.3607597650388028</v>
      </c>
      <c r="E18" s="13">
        <v>2114</v>
      </c>
      <c r="F18" s="82">
        <f>SUM(E18)/E7*100</f>
        <v>2.4146477972335494</v>
      </c>
      <c r="G18" s="47">
        <f t="shared" si="0"/>
        <v>-639</v>
      </c>
    </row>
    <row r="19" spans="2:8" ht="34.5" customHeight="1" x14ac:dyDescent="0.25">
      <c r="B19" s="81" t="s">
        <v>107</v>
      </c>
      <c r="C19" s="83">
        <v>1426</v>
      </c>
      <c r="D19" s="82">
        <f>SUM(C19)/C7*100</f>
        <v>1.2228272520687733</v>
      </c>
      <c r="E19" s="83">
        <v>904</v>
      </c>
      <c r="F19" s="84">
        <f>SUM(E19)/E7*100</f>
        <v>1.0325646209551222</v>
      </c>
      <c r="G19" s="98">
        <f t="shared" si="0"/>
        <v>-522</v>
      </c>
    </row>
    <row r="20" spans="2:8" ht="30" customHeight="1" x14ac:dyDescent="0.25">
      <c r="B20" s="81" t="s">
        <v>154</v>
      </c>
      <c r="C20" s="83">
        <v>61</v>
      </c>
      <c r="D20" s="82">
        <f>SUM(C20)/C7*100</f>
        <v>5.2308879646700682E-2</v>
      </c>
      <c r="E20" s="83">
        <v>76</v>
      </c>
      <c r="F20" s="84">
        <f>SUM(E20)/E7*100</f>
        <v>8.6808530080297888E-2</v>
      </c>
      <c r="G20" s="98">
        <f t="shared" si="0"/>
        <v>15</v>
      </c>
    </row>
    <row r="21" spans="2:8" ht="32.25" customHeight="1" x14ac:dyDescent="0.25">
      <c r="B21" s="81" t="s">
        <v>155</v>
      </c>
      <c r="C21" s="83">
        <v>0</v>
      </c>
      <c r="D21" s="82">
        <f>SUM(C21)/C7*100</f>
        <v>0</v>
      </c>
      <c r="E21" s="83">
        <v>1</v>
      </c>
      <c r="F21" s="84">
        <f>SUM(E21)/E7*100</f>
        <v>1.1422175010565511E-3</v>
      </c>
      <c r="G21" s="98">
        <f t="shared" si="0"/>
        <v>1</v>
      </c>
    </row>
    <row r="22" spans="2:8" ht="33.75" customHeight="1" x14ac:dyDescent="0.25">
      <c r="B22" s="81" t="s">
        <v>156</v>
      </c>
      <c r="C22" s="83">
        <v>0</v>
      </c>
      <c r="D22" s="82">
        <f>SUM(C22)/C7*100</f>
        <v>0</v>
      </c>
      <c r="E22" s="83">
        <v>0</v>
      </c>
      <c r="F22" s="84">
        <f>SUM(E22)/E7*100</f>
        <v>0</v>
      </c>
      <c r="G22" s="98">
        <f t="shared" si="0"/>
        <v>0</v>
      </c>
    </row>
    <row r="23" spans="2:8" ht="36.75" customHeight="1" x14ac:dyDescent="0.25">
      <c r="B23" s="81" t="s">
        <v>157</v>
      </c>
      <c r="C23" s="83">
        <v>0</v>
      </c>
      <c r="D23" s="82">
        <f>SUM(C23)/C7*100</f>
        <v>0</v>
      </c>
      <c r="E23" s="83">
        <v>0</v>
      </c>
      <c r="F23" s="84">
        <f>SUM(E23)/E7*100</f>
        <v>0</v>
      </c>
      <c r="G23" s="98">
        <f t="shared" si="0"/>
        <v>0</v>
      </c>
    </row>
    <row r="24" spans="2:8" ht="30" customHeight="1" x14ac:dyDescent="0.25">
      <c r="B24" s="91" t="s">
        <v>158</v>
      </c>
      <c r="C24" s="92">
        <v>127</v>
      </c>
      <c r="D24" s="87">
        <f>SUM(C24)/C7*100</f>
        <v>0.10890537237919649</v>
      </c>
      <c r="E24" s="92">
        <v>85</v>
      </c>
      <c r="F24" s="93">
        <f>SUM(E24)/E7*100</f>
        <v>9.7088487589806843E-2</v>
      </c>
      <c r="G24" s="99">
        <f t="shared" si="0"/>
        <v>-42</v>
      </c>
    </row>
    <row r="25" spans="2:8" ht="27.75" customHeight="1" thickBot="1" x14ac:dyDescent="0.3">
      <c r="B25" s="485" t="s">
        <v>166</v>
      </c>
      <c r="C25" s="42">
        <v>779</v>
      </c>
      <c r="D25" s="87">
        <f>SUM(C25)/C7*100</f>
        <v>0.66801011876688243</v>
      </c>
      <c r="E25" s="42">
        <v>220</v>
      </c>
      <c r="F25" s="87">
        <f>SUM(E25)/E7*100</f>
        <v>0.25128785023244127</v>
      </c>
      <c r="G25" s="48">
        <f t="shared" si="0"/>
        <v>-559</v>
      </c>
    </row>
    <row r="26" spans="2:8" ht="29.25" customHeight="1" thickBot="1" x14ac:dyDescent="0.3">
      <c r="B26" s="699" t="s">
        <v>159</v>
      </c>
      <c r="C26" s="700">
        <f>SUM(C27:C35)</f>
        <v>43248</v>
      </c>
      <c r="D26" s="701">
        <f>SUM(C26)/C7*100</f>
        <v>37.086138146893624</v>
      </c>
      <c r="E26" s="700">
        <f>SUM(E27:E35)</f>
        <v>24337</v>
      </c>
      <c r="F26" s="701">
        <f>SUM(E26)/E7*100</f>
        <v>27.798147323213286</v>
      </c>
      <c r="G26" s="702">
        <f t="shared" si="0"/>
        <v>-18911</v>
      </c>
    </row>
    <row r="27" spans="2:8" ht="60" customHeight="1" x14ac:dyDescent="0.25">
      <c r="B27" s="88" t="s">
        <v>160</v>
      </c>
      <c r="C27" s="486">
        <v>2557</v>
      </c>
      <c r="D27" s="89">
        <f>SUM(C27)/C7*100</f>
        <v>2.1926853320756337</v>
      </c>
      <c r="E27" s="486">
        <v>760</v>
      </c>
      <c r="F27" s="89">
        <f>SUM(E27)/E7*100</f>
        <v>0.86808530080297897</v>
      </c>
      <c r="G27" s="49">
        <f t="shared" si="0"/>
        <v>-1797</v>
      </c>
    </row>
    <row r="28" spans="2:8" ht="25.5" customHeight="1" x14ac:dyDescent="0.25">
      <c r="B28" s="85" t="s">
        <v>108</v>
      </c>
      <c r="C28" s="83">
        <v>0</v>
      </c>
      <c r="D28" s="82">
        <f>SUM(C28)/C7*100</f>
        <v>0</v>
      </c>
      <c r="E28" s="1065"/>
      <c r="F28" s="84">
        <f>SUM(E28)/E7*100</f>
        <v>0</v>
      </c>
      <c r="G28" s="98">
        <f t="shared" si="0"/>
        <v>0</v>
      </c>
    </row>
    <row r="29" spans="2:8" ht="24" customHeight="1" x14ac:dyDescent="0.25">
      <c r="B29" s="85" t="s">
        <v>161</v>
      </c>
      <c r="C29" s="83">
        <v>19074</v>
      </c>
      <c r="D29" s="82">
        <f>SUM(C29)/C7*100</f>
        <v>16.356386399691292</v>
      </c>
      <c r="E29" s="83">
        <v>8365</v>
      </c>
      <c r="F29" s="82">
        <f>SUM(E29)/E7*100</f>
        <v>9.5546493963380517</v>
      </c>
      <c r="G29" s="47">
        <f t="shared" si="0"/>
        <v>-10709</v>
      </c>
    </row>
    <row r="30" spans="2:8" ht="27" customHeight="1" x14ac:dyDescent="0.25">
      <c r="B30" s="85" t="s">
        <v>110</v>
      </c>
      <c r="C30" s="13">
        <v>9296</v>
      </c>
      <c r="D30" s="82">
        <f>SUM(C30)/C7*100</f>
        <v>7.9715302491103204</v>
      </c>
      <c r="E30" s="13">
        <v>5880</v>
      </c>
      <c r="F30" s="82">
        <f>SUM(E30)/E7*100</f>
        <v>6.7162389062125207</v>
      </c>
      <c r="G30" s="47">
        <f t="shared" si="0"/>
        <v>-3416</v>
      </c>
    </row>
    <row r="31" spans="2:8" ht="24" customHeight="1" x14ac:dyDescent="0.25">
      <c r="B31" s="85" t="s">
        <v>111</v>
      </c>
      <c r="C31" s="13">
        <v>488</v>
      </c>
      <c r="D31" s="82">
        <f>SUM(C31)/C7*100</f>
        <v>0.41847103717360545</v>
      </c>
      <c r="E31" s="13">
        <v>528</v>
      </c>
      <c r="F31" s="82">
        <f>SUM(E31)/E7*100</f>
        <v>0.603090840557859</v>
      </c>
      <c r="G31" s="47">
        <f t="shared" si="0"/>
        <v>40</v>
      </c>
    </row>
    <row r="32" spans="2:8" ht="30" customHeight="1" x14ac:dyDescent="0.25">
      <c r="B32" s="85" t="s">
        <v>112</v>
      </c>
      <c r="C32" s="13">
        <v>1434</v>
      </c>
      <c r="D32" s="82">
        <f>SUM(C32)/C7*100</f>
        <v>1.2296874330060457</v>
      </c>
      <c r="E32" s="13">
        <v>1457</v>
      </c>
      <c r="F32" s="82">
        <f>SUM(E32)/E7*100</f>
        <v>1.6642108990393951</v>
      </c>
      <c r="G32" s="47">
        <f t="shared" si="0"/>
        <v>23</v>
      </c>
    </row>
    <row r="33" spans="2:7" ht="29.25" customHeight="1" x14ac:dyDescent="0.25">
      <c r="B33" s="85" t="s">
        <v>104</v>
      </c>
      <c r="C33" s="13">
        <v>515</v>
      </c>
      <c r="D33" s="82">
        <f>SUM(C33)/C7*100</f>
        <v>0.44162414783689918</v>
      </c>
      <c r="E33" s="13">
        <v>352</v>
      </c>
      <c r="F33" s="82">
        <f>SUM(E33)/E7*100</f>
        <v>0.40206056037190602</v>
      </c>
      <c r="G33" s="47">
        <f t="shared" si="0"/>
        <v>-163</v>
      </c>
    </row>
    <row r="34" spans="2:7" ht="28.5" customHeight="1" x14ac:dyDescent="0.25">
      <c r="B34" s="86" t="s">
        <v>105</v>
      </c>
      <c r="C34" s="42">
        <v>852</v>
      </c>
      <c r="D34" s="87">
        <f>SUM(C34)/C7*100</f>
        <v>0.73060926981949148</v>
      </c>
      <c r="E34" s="42">
        <v>665</v>
      </c>
      <c r="F34" s="87">
        <f>SUM(E34)/E7*100</f>
        <v>0.75957463820260662</v>
      </c>
      <c r="G34" s="48">
        <f t="shared" si="0"/>
        <v>-187</v>
      </c>
    </row>
    <row r="35" spans="2:7" ht="24.75" customHeight="1" thickBot="1" x14ac:dyDescent="0.3">
      <c r="B35" s="86" t="s">
        <v>113</v>
      </c>
      <c r="C35" s="42">
        <v>9032</v>
      </c>
      <c r="D35" s="87">
        <f>SUM(C35)/C7*100</f>
        <v>7.7451442781803364</v>
      </c>
      <c r="E35" s="42">
        <v>6330</v>
      </c>
      <c r="F35" s="87">
        <f>SUM(E35)/E7*100</f>
        <v>7.2302367816879691</v>
      </c>
      <c r="G35" s="48">
        <f t="shared" si="0"/>
        <v>-2702</v>
      </c>
    </row>
    <row r="36" spans="2:7" ht="24.75" customHeight="1" thickBot="1" x14ac:dyDescent="0.3">
      <c r="B36" s="687" t="s">
        <v>162</v>
      </c>
      <c r="C36" s="688">
        <f>SUM(C37,C39,C41:C42,C44)</f>
        <v>11311</v>
      </c>
      <c r="D36" s="689">
        <f>SUM(C36)/C7*100</f>
        <v>9.6994383226857614</v>
      </c>
      <c r="E36" s="688">
        <f>SUM(E37,E39,E41:E42,E44)</f>
        <v>7321</v>
      </c>
      <c r="F36" s="689">
        <f>SUM(E36)/E7*100</f>
        <v>8.3621743252350118</v>
      </c>
      <c r="G36" s="690">
        <f t="shared" si="0"/>
        <v>-3990</v>
      </c>
    </row>
    <row r="37" spans="2:7" ht="27" customHeight="1" x14ac:dyDescent="0.25">
      <c r="B37" s="651" t="s">
        <v>100</v>
      </c>
      <c r="C37" s="652">
        <v>1383</v>
      </c>
      <c r="D37" s="653">
        <f>SUM(C37)/C7*100</f>
        <v>1.1859537795309352</v>
      </c>
      <c r="E37" s="652">
        <v>758</v>
      </c>
      <c r="F37" s="653">
        <f>SUM(E37)/E7*100</f>
        <v>0.86580086580086579</v>
      </c>
      <c r="G37" s="549">
        <f t="shared" si="0"/>
        <v>-625</v>
      </c>
    </row>
    <row r="38" spans="2:7" ht="23.25" customHeight="1" x14ac:dyDescent="0.25">
      <c r="B38" s="484" t="s">
        <v>163</v>
      </c>
      <c r="C38" s="83">
        <v>244</v>
      </c>
      <c r="D38" s="82">
        <f>SUM(C38)/C7*100</f>
        <v>0.20923551858680273</v>
      </c>
      <c r="E38" s="83">
        <v>211</v>
      </c>
      <c r="F38" s="89">
        <f>SUM(E38)/E7*100</f>
        <v>0.24100789272293227</v>
      </c>
      <c r="G38" s="98">
        <f t="shared" si="0"/>
        <v>-33</v>
      </c>
    </row>
    <row r="39" spans="2:7" ht="25.5" customHeight="1" x14ac:dyDescent="0.25">
      <c r="B39" s="654" t="s">
        <v>101</v>
      </c>
      <c r="C39" s="560">
        <v>9190</v>
      </c>
      <c r="D39" s="655">
        <f>SUM(C39)/C7*100</f>
        <v>7.8806328516914634</v>
      </c>
      <c r="E39" s="560">
        <v>6009</v>
      </c>
      <c r="F39" s="655">
        <f>SUM(E39)/E7*100</f>
        <v>6.8635849638488162</v>
      </c>
      <c r="G39" s="553">
        <f t="shared" si="0"/>
        <v>-3181</v>
      </c>
    </row>
    <row r="40" spans="2:7" ht="27" customHeight="1" x14ac:dyDescent="0.25">
      <c r="B40" s="484" t="s">
        <v>164</v>
      </c>
      <c r="C40" s="83">
        <v>21</v>
      </c>
      <c r="D40" s="82">
        <f>SUM(C40)/C7*100</f>
        <v>1.8007974960339582E-2</v>
      </c>
      <c r="E40" s="83">
        <v>12</v>
      </c>
      <c r="F40" s="84">
        <f>SUM(E40)/E7*100</f>
        <v>1.3706610012678616E-2</v>
      </c>
      <c r="G40" s="98">
        <f t="shared" si="0"/>
        <v>-9</v>
      </c>
    </row>
    <row r="41" spans="2:7" ht="28.5" customHeight="1" x14ac:dyDescent="0.25">
      <c r="B41" s="654" t="s">
        <v>102</v>
      </c>
      <c r="C41" s="560">
        <v>0</v>
      </c>
      <c r="D41" s="655">
        <f>SUM(C41)/C7*100</f>
        <v>0</v>
      </c>
      <c r="E41" s="560">
        <v>0</v>
      </c>
      <c r="F41" s="655">
        <f>SUM(E41)/E7*100</f>
        <v>0</v>
      </c>
      <c r="G41" s="553">
        <f t="shared" si="0"/>
        <v>0</v>
      </c>
    </row>
    <row r="42" spans="2:7" ht="25.5" customHeight="1" x14ac:dyDescent="0.25">
      <c r="B42" s="654" t="s">
        <v>103</v>
      </c>
      <c r="C42" s="560">
        <v>738</v>
      </c>
      <c r="D42" s="655">
        <f>SUM(C42)/C7*100</f>
        <v>0.63285169146336229</v>
      </c>
      <c r="E42" s="560">
        <v>554</v>
      </c>
      <c r="F42" s="655">
        <f>SUM(E42)/E7*100</f>
        <v>0.63278849558532935</v>
      </c>
      <c r="G42" s="553">
        <f t="shared" si="0"/>
        <v>-184</v>
      </c>
    </row>
    <row r="43" spans="2:7" ht="29.25" customHeight="1" x14ac:dyDescent="0.25">
      <c r="B43" s="484" t="s">
        <v>165</v>
      </c>
      <c r="C43" s="83">
        <v>18</v>
      </c>
      <c r="D43" s="82">
        <f>SUM(C43)/C7*100</f>
        <v>1.5435407108862497E-2</v>
      </c>
      <c r="E43" s="83">
        <v>6</v>
      </c>
      <c r="F43" s="84">
        <f>SUM(E43)/E7*100</f>
        <v>6.8533050063393081E-3</v>
      </c>
      <c r="G43" s="98">
        <f t="shared" si="0"/>
        <v>-12</v>
      </c>
    </row>
    <row r="44" spans="2:7" ht="36" customHeight="1" thickBot="1" x14ac:dyDescent="0.3">
      <c r="B44" s="656" t="s">
        <v>109</v>
      </c>
      <c r="C44" s="657">
        <v>0</v>
      </c>
      <c r="D44" s="658">
        <f>SUM(C44)/C7*100</f>
        <v>0</v>
      </c>
      <c r="E44" s="657">
        <v>0</v>
      </c>
      <c r="F44" s="659">
        <f>SUM(E44)/E7*100</f>
        <v>0</v>
      </c>
      <c r="G44" s="660">
        <f t="shared" si="0"/>
        <v>0</v>
      </c>
    </row>
    <row r="45" spans="2:7" x14ac:dyDescent="0.25">
      <c r="C45" s="597">
        <f>SUM(C8,C36)</f>
        <v>116615</v>
      </c>
      <c r="E45" s="597">
        <f>SUM(E8,E36)</f>
        <v>87549</v>
      </c>
      <c r="G45" s="597">
        <f>SUM(G8,G36)</f>
        <v>-29066</v>
      </c>
    </row>
  </sheetData>
  <mergeCells count="4">
    <mergeCell ref="B4:B6"/>
    <mergeCell ref="E4:F5"/>
    <mergeCell ref="C4:D5"/>
    <mergeCell ref="G4:G5"/>
  </mergeCells>
  <pageMargins left="1.3779527559055118" right="0" top="0.6692913385826772" bottom="0" header="0" footer="0"/>
  <pageSetup paperSize="9" scale="6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J15"/>
  <sheetViews>
    <sheetView workbookViewId="0">
      <selection activeCell="B1" sqref="B1"/>
    </sheetView>
  </sheetViews>
  <sheetFormatPr defaultRowHeight="15" x14ac:dyDescent="0.25"/>
  <cols>
    <col min="1" max="1" width="2.28515625" style="2" customWidth="1"/>
    <col min="2" max="2" width="38.28515625" style="2" customWidth="1"/>
    <col min="3" max="3" width="10" style="2" customWidth="1"/>
    <col min="4" max="4" width="8.5703125" style="2" customWidth="1"/>
    <col min="5" max="5" width="9.140625" style="2"/>
    <col min="6" max="6" width="8.140625" style="2" customWidth="1"/>
    <col min="7" max="7" width="10.42578125" style="2" customWidth="1"/>
    <col min="8" max="8" width="8" style="2" customWidth="1"/>
    <col min="9" max="9" width="10.28515625" style="2" customWidth="1"/>
    <col min="10" max="16384" width="9.140625" style="2"/>
  </cols>
  <sheetData>
    <row r="2" spans="2:10" x14ac:dyDescent="0.25">
      <c r="B2" s="11" t="s">
        <v>296</v>
      </c>
    </row>
    <row r="3" spans="2:10" x14ac:dyDescent="0.25">
      <c r="B3" s="11" t="s">
        <v>297</v>
      </c>
    </row>
    <row r="4" spans="2:10" ht="15.75" thickBot="1" x14ac:dyDescent="0.3"/>
    <row r="5" spans="2:10" ht="27.75" customHeight="1" x14ac:dyDescent="0.25">
      <c r="B5" s="1153" t="s">
        <v>167</v>
      </c>
      <c r="C5" s="1155">
        <v>2019</v>
      </c>
      <c r="D5" s="1156"/>
      <c r="E5" s="1155">
        <v>2020</v>
      </c>
      <c r="F5" s="1156"/>
      <c r="G5" s="1156" t="s">
        <v>136</v>
      </c>
      <c r="H5" s="1137"/>
    </row>
    <row r="6" spans="2:10" ht="32.25" customHeight="1" thickBot="1" x14ac:dyDescent="0.3">
      <c r="B6" s="1154"/>
      <c r="C6" s="114" t="s">
        <v>133</v>
      </c>
      <c r="D6" s="114" t="s">
        <v>134</v>
      </c>
      <c r="E6" s="115" t="s">
        <v>133</v>
      </c>
      <c r="F6" s="114" t="s">
        <v>134</v>
      </c>
      <c r="G6" s="116" t="s">
        <v>133</v>
      </c>
      <c r="H6" s="27" t="s">
        <v>134</v>
      </c>
    </row>
    <row r="7" spans="2:10" ht="30" customHeight="1" x14ac:dyDescent="0.25">
      <c r="B7" s="117" t="s">
        <v>4</v>
      </c>
      <c r="C7" s="64">
        <v>62056</v>
      </c>
      <c r="D7" s="118">
        <f>SUM(D8:D9)</f>
        <v>100</v>
      </c>
      <c r="E7" s="64">
        <v>55891</v>
      </c>
      <c r="F7" s="118">
        <f>SUM(F8:F9)</f>
        <v>100</v>
      </c>
      <c r="G7" s="120">
        <f>E7-C7</f>
        <v>-6165</v>
      </c>
      <c r="H7" s="119">
        <f>G7/C7*100</f>
        <v>-9.9345752223797863</v>
      </c>
    </row>
    <row r="8" spans="2:10" ht="29.25" customHeight="1" x14ac:dyDescent="0.25">
      <c r="B8" s="12" t="s">
        <v>5</v>
      </c>
      <c r="C8" s="6">
        <v>29591</v>
      </c>
      <c r="D8" s="10">
        <f>SUM(C8)/C7*100</f>
        <v>47.684349619698338</v>
      </c>
      <c r="E8" s="6">
        <v>26520</v>
      </c>
      <c r="F8" s="10">
        <f>SUM(E8)/E7*100</f>
        <v>47.449499919486144</v>
      </c>
      <c r="G8" s="121">
        <f>E8-C8</f>
        <v>-3071</v>
      </c>
      <c r="H8" s="72">
        <f>E8*100/C8-100</f>
        <v>-10.37815552025954</v>
      </c>
      <c r="J8" s="77"/>
    </row>
    <row r="9" spans="2:10" ht="27.75" customHeight="1" thickBot="1" x14ac:dyDescent="0.3">
      <c r="B9" s="103" t="s">
        <v>6</v>
      </c>
      <c r="C9" s="4">
        <f>SUM(C7)-C8</f>
        <v>32465</v>
      </c>
      <c r="D9" s="66">
        <f>SUM(C9)/C7*100</f>
        <v>52.315650380301662</v>
      </c>
      <c r="E9" s="4">
        <f>SUM(E7)-E8</f>
        <v>29371</v>
      </c>
      <c r="F9" s="66">
        <f>SUM(E9)/E7*100</f>
        <v>52.550500080513864</v>
      </c>
      <c r="G9" s="122">
        <f>E9-C9</f>
        <v>-3094</v>
      </c>
      <c r="H9" s="111">
        <f>E9*100/C9-100</f>
        <v>-9.5302633605421221</v>
      </c>
    </row>
    <row r="10" spans="2:10" ht="25.5" customHeight="1" x14ac:dyDescent="0.25">
      <c r="B10" s="324" t="s">
        <v>168</v>
      </c>
      <c r="C10" s="330"/>
      <c r="D10" s="330"/>
      <c r="E10" s="330"/>
      <c r="F10" s="330"/>
      <c r="G10" s="330"/>
      <c r="H10" s="331"/>
    </row>
    <row r="11" spans="2:10" ht="25.5" customHeight="1" x14ac:dyDescent="0.25">
      <c r="B11" s="12" t="s">
        <v>169</v>
      </c>
      <c r="C11" s="6">
        <v>54966</v>
      </c>
      <c r="D11" s="10">
        <f>SUM(C11)/C7*100</f>
        <v>88.574835632332082</v>
      </c>
      <c r="E11" s="6">
        <v>50315</v>
      </c>
      <c r="F11" s="10">
        <f>SUM(E11)/E7*100</f>
        <v>90.023438478467028</v>
      </c>
      <c r="G11" s="108">
        <f>E11-C11</f>
        <v>-4651</v>
      </c>
      <c r="H11" s="7">
        <f>E11*100/C11-100</f>
        <v>-8.4615944401993914</v>
      </c>
    </row>
    <row r="12" spans="2:10" ht="30" x14ac:dyDescent="0.25">
      <c r="B12" s="12" t="s">
        <v>170</v>
      </c>
      <c r="C12" s="104">
        <v>2008</v>
      </c>
      <c r="D12" s="106">
        <f>SUM(C12)/C7*100</f>
        <v>3.2357870310687118</v>
      </c>
      <c r="E12" s="104">
        <v>2884</v>
      </c>
      <c r="F12" s="106">
        <f>SUM(E12)/E7*100</f>
        <v>5.1600436564026406</v>
      </c>
      <c r="G12" s="109">
        <f>E12-C12</f>
        <v>876</v>
      </c>
      <c r="H12" s="36">
        <f>E12*100/C12-100</f>
        <v>43.625498007968133</v>
      </c>
    </row>
    <row r="13" spans="2:10" ht="23.25" customHeight="1" thickBot="1" x14ac:dyDescent="0.3">
      <c r="B13" s="434" t="s">
        <v>2</v>
      </c>
      <c r="C13" s="105">
        <v>7090</v>
      </c>
      <c r="D13" s="107">
        <f>SUM(C13)/C7*100</f>
        <v>11.425164367667913</v>
      </c>
      <c r="E13" s="105">
        <v>5576</v>
      </c>
      <c r="F13" s="107">
        <f>SUM(E13)/E7*100</f>
        <v>9.9765615215329841</v>
      </c>
      <c r="G13" s="110">
        <f>E13-C13</f>
        <v>-1514</v>
      </c>
      <c r="H13" s="39">
        <f>E13*100/C13-100</f>
        <v>-21.354019746121295</v>
      </c>
    </row>
    <row r="14" spans="2:10" x14ac:dyDescent="0.25">
      <c r="C14" s="703">
        <f>SUM(C8:C9)</f>
        <v>62056</v>
      </c>
      <c r="E14" s="703">
        <f>SUM(E8:E9)</f>
        <v>55891</v>
      </c>
    </row>
    <row r="15" spans="2:10" x14ac:dyDescent="0.25">
      <c r="C15" s="703">
        <f>SUM(C11,C13)</f>
        <v>62056</v>
      </c>
      <c r="E15" s="703">
        <f>SUM(E11,E13)</f>
        <v>55891</v>
      </c>
    </row>
  </sheetData>
  <mergeCells count="4">
    <mergeCell ref="B5:B6"/>
    <mergeCell ref="E5:F5"/>
    <mergeCell ref="C5:D5"/>
    <mergeCell ref="G5:H5"/>
  </mergeCells>
  <pageMargins left="2.2834645669291338" right="0.70866141732283472" top="2.0866141732283467" bottom="0.74803149606299213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1:L34"/>
  <sheetViews>
    <sheetView zoomScale="90" zoomScaleNormal="90" workbookViewId="0">
      <selection activeCell="B1" sqref="B1"/>
    </sheetView>
  </sheetViews>
  <sheetFormatPr defaultRowHeight="15" x14ac:dyDescent="0.25"/>
  <cols>
    <col min="1" max="1" width="2.28515625" style="11" customWidth="1"/>
    <col min="2" max="2" width="21.7109375" style="11" customWidth="1"/>
    <col min="3" max="3" width="11" style="11" customWidth="1"/>
    <col min="4" max="4" width="9.5703125" style="11" customWidth="1"/>
    <col min="5" max="5" width="8.5703125" style="11" customWidth="1"/>
    <col min="6" max="6" width="10.85546875" style="11" customWidth="1"/>
    <col min="7" max="7" width="12" style="11" customWidth="1"/>
    <col min="8" max="8" width="9.140625" style="11"/>
    <col min="9" max="9" width="10.28515625" style="11" customWidth="1"/>
    <col min="10" max="10" width="7" style="11" customWidth="1"/>
    <col min="11" max="11" width="10.42578125" style="11" customWidth="1"/>
    <col min="12" max="12" width="8.5703125" style="11" customWidth="1"/>
    <col min="13" max="16384" width="9.140625" style="11"/>
  </cols>
  <sheetData>
    <row r="1" spans="2:12" ht="12" customHeight="1" x14ac:dyDescent="0.25"/>
    <row r="2" spans="2:12" x14ac:dyDescent="0.25">
      <c r="B2" s="11" t="s">
        <v>294</v>
      </c>
    </row>
    <row r="3" spans="2:12" x14ac:dyDescent="0.25">
      <c r="B3" s="11" t="s">
        <v>295</v>
      </c>
    </row>
    <row r="4" spans="2:12" ht="13.5" customHeight="1" thickBot="1" x14ac:dyDescent="0.3"/>
    <row r="5" spans="2:12" ht="15.75" thickBot="1" x14ac:dyDescent="0.3">
      <c r="B5" s="1130" t="s">
        <v>135</v>
      </c>
      <c r="C5" s="1159" t="s">
        <v>173</v>
      </c>
      <c r="D5" s="1160"/>
      <c r="E5" s="1160"/>
      <c r="F5" s="1160"/>
      <c r="G5" s="1160"/>
      <c r="H5" s="1160"/>
      <c r="I5" s="1160"/>
      <c r="J5" s="1160"/>
      <c r="K5" s="1160"/>
      <c r="L5" s="1161"/>
    </row>
    <row r="6" spans="2:12" ht="28.5" customHeight="1" x14ac:dyDescent="0.25">
      <c r="B6" s="1138"/>
      <c r="C6" s="1132">
        <v>2019</v>
      </c>
      <c r="D6" s="1133"/>
      <c r="E6" s="1134"/>
      <c r="F6" s="1132">
        <v>2020</v>
      </c>
      <c r="G6" s="1133"/>
      <c r="H6" s="1134"/>
      <c r="I6" s="1132" t="s">
        <v>136</v>
      </c>
      <c r="J6" s="1133"/>
      <c r="K6" s="1133"/>
      <c r="L6" s="1134"/>
    </row>
    <row r="7" spans="2:12" ht="43.5" customHeight="1" x14ac:dyDescent="0.25">
      <c r="B7" s="1138"/>
      <c r="C7" s="1157" t="s">
        <v>4</v>
      </c>
      <c r="D7" s="1162" t="s">
        <v>92</v>
      </c>
      <c r="E7" s="1163"/>
      <c r="F7" s="1157" t="s">
        <v>4</v>
      </c>
      <c r="G7" s="1162" t="s">
        <v>92</v>
      </c>
      <c r="H7" s="1163"/>
      <c r="I7" s="1164" t="s">
        <v>4</v>
      </c>
      <c r="J7" s="1165"/>
      <c r="K7" s="1162" t="s">
        <v>92</v>
      </c>
      <c r="L7" s="1163"/>
    </row>
    <row r="8" spans="2:12" ht="15" customHeight="1" thickBot="1" x14ac:dyDescent="0.3">
      <c r="B8" s="1131"/>
      <c r="C8" s="1158"/>
      <c r="D8" s="304" t="s">
        <v>133</v>
      </c>
      <c r="E8" s="305" t="s">
        <v>134</v>
      </c>
      <c r="F8" s="1158"/>
      <c r="G8" s="114" t="s">
        <v>133</v>
      </c>
      <c r="H8" s="27" t="s">
        <v>134</v>
      </c>
      <c r="I8" s="303" t="s">
        <v>133</v>
      </c>
      <c r="J8" s="304" t="s">
        <v>134</v>
      </c>
      <c r="K8" s="115" t="s">
        <v>133</v>
      </c>
      <c r="L8" s="305" t="s">
        <v>134</v>
      </c>
    </row>
    <row r="9" spans="2:12" ht="26.25" customHeight="1" thickBot="1" x14ac:dyDescent="0.3">
      <c r="B9" s="250" t="s">
        <v>21</v>
      </c>
      <c r="C9" s="96">
        <f>SUM(C10:C34)</f>
        <v>116615</v>
      </c>
      <c r="D9" s="314">
        <f>SUM(D10:D34)</f>
        <v>62056</v>
      </c>
      <c r="E9" s="348">
        <f>D9/C9*100</f>
        <v>53.214423530420618</v>
      </c>
      <c r="F9" s="96">
        <f>SUM(F10:F34)</f>
        <v>87549</v>
      </c>
      <c r="G9" s="314">
        <f>SUM(G10:G34)</f>
        <v>55891</v>
      </c>
      <c r="H9" s="315">
        <f>SUM(G9)/F9*100</f>
        <v>63.839678351551697</v>
      </c>
      <c r="I9" s="96">
        <f>SUM(F9)-C9</f>
        <v>-29066</v>
      </c>
      <c r="J9" s="349">
        <f>SUM(I9)/C9*100</f>
        <v>-24.924752390344295</v>
      </c>
      <c r="K9" s="314">
        <f>SUM(G9)-D9</f>
        <v>-6165</v>
      </c>
      <c r="L9" s="315">
        <f>SUM(K9)/D9*100</f>
        <v>-9.9345752223797863</v>
      </c>
    </row>
    <row r="10" spans="2:12" ht="18" customHeight="1" x14ac:dyDescent="0.25">
      <c r="B10" s="71" t="s">
        <v>22</v>
      </c>
      <c r="C10" s="214">
        <v>1464</v>
      </c>
      <c r="D10" s="215">
        <v>816</v>
      </c>
      <c r="E10" s="123">
        <f t="shared" ref="E10:E34" si="0">D10/C10*100</f>
        <v>55.737704918032783</v>
      </c>
      <c r="F10" s="214">
        <v>1151</v>
      </c>
      <c r="G10" s="215">
        <v>733</v>
      </c>
      <c r="H10" s="72">
        <f t="shared" ref="H10:H34" si="1">SUM(G10)/F10*100</f>
        <v>63.683753258036489</v>
      </c>
      <c r="I10" s="214">
        <f t="shared" ref="I10:I34" si="2">SUM(F10)-C10</f>
        <v>-313</v>
      </c>
      <c r="J10" s="321">
        <f t="shared" ref="J10:J34" si="3">SUM(I10)/C10*100</f>
        <v>-21.379781420765028</v>
      </c>
      <c r="K10" s="215">
        <f>SUM(G10)-D10</f>
        <v>-83</v>
      </c>
      <c r="L10" s="72">
        <f t="shared" ref="L10:L34" si="4">SUM(K10)/D10*100</f>
        <v>-10.171568627450981</v>
      </c>
    </row>
    <row r="11" spans="2:12" ht="15.75" customHeight="1" x14ac:dyDescent="0.25">
      <c r="B11" s="12" t="s">
        <v>23</v>
      </c>
      <c r="C11" s="70">
        <v>4752</v>
      </c>
      <c r="D11" s="9">
        <v>2634</v>
      </c>
      <c r="E11" s="123">
        <f t="shared" si="0"/>
        <v>55.429292929292927</v>
      </c>
      <c r="F11" s="70">
        <v>3893</v>
      </c>
      <c r="G11" s="9">
        <v>2368</v>
      </c>
      <c r="H11" s="7">
        <f t="shared" si="1"/>
        <v>60.827125610069352</v>
      </c>
      <c r="I11" s="70">
        <f t="shared" si="2"/>
        <v>-859</v>
      </c>
      <c r="J11" s="124">
        <f t="shared" si="3"/>
        <v>-18.076599326599325</v>
      </c>
      <c r="K11" s="9">
        <f>SUM(G11)-D11</f>
        <v>-266</v>
      </c>
      <c r="L11" s="7">
        <f t="shared" si="4"/>
        <v>-10.098709187547456</v>
      </c>
    </row>
    <row r="12" spans="2:12" x14ac:dyDescent="0.25">
      <c r="B12" s="12" t="s">
        <v>24</v>
      </c>
      <c r="C12" s="70">
        <v>6070</v>
      </c>
      <c r="D12" s="9">
        <v>3113</v>
      </c>
      <c r="E12" s="123">
        <f t="shared" si="0"/>
        <v>51.28500823723229</v>
      </c>
      <c r="F12" s="70">
        <v>4461</v>
      </c>
      <c r="G12" s="9">
        <v>2760</v>
      </c>
      <c r="H12" s="7">
        <f t="shared" si="1"/>
        <v>61.869535978480158</v>
      </c>
      <c r="I12" s="70">
        <f t="shared" si="2"/>
        <v>-1609</v>
      </c>
      <c r="J12" s="124">
        <f t="shared" si="3"/>
        <v>-26.507413509060957</v>
      </c>
      <c r="K12" s="9">
        <f t="shared" ref="K12:K34" si="5">SUM(G12)-D12</f>
        <v>-353</v>
      </c>
      <c r="L12" s="7">
        <f t="shared" si="4"/>
        <v>-11.339543848377771</v>
      </c>
    </row>
    <row r="13" spans="2:12" x14ac:dyDescent="0.25">
      <c r="B13" s="12" t="s">
        <v>25</v>
      </c>
      <c r="C13" s="70">
        <v>8573</v>
      </c>
      <c r="D13" s="9">
        <v>4419</v>
      </c>
      <c r="E13" s="123">
        <f t="shared" si="0"/>
        <v>51.545549982503204</v>
      </c>
      <c r="F13" s="70">
        <v>5346</v>
      </c>
      <c r="G13" s="9">
        <v>3622</v>
      </c>
      <c r="H13" s="7">
        <f t="shared" si="1"/>
        <v>67.751589973812202</v>
      </c>
      <c r="I13" s="70">
        <f t="shared" si="2"/>
        <v>-3227</v>
      </c>
      <c r="J13" s="124">
        <f t="shared" si="3"/>
        <v>-37.641432404059252</v>
      </c>
      <c r="K13" s="9">
        <f t="shared" si="5"/>
        <v>-797</v>
      </c>
      <c r="L13" s="7">
        <f t="shared" si="4"/>
        <v>-18.035754695632498</v>
      </c>
    </row>
    <row r="14" spans="2:12" x14ac:dyDescent="0.25">
      <c r="B14" s="12" t="s">
        <v>26</v>
      </c>
      <c r="C14" s="70">
        <v>6715</v>
      </c>
      <c r="D14" s="9">
        <v>3244</v>
      </c>
      <c r="E14" s="123">
        <f t="shared" si="0"/>
        <v>48.309754281459419</v>
      </c>
      <c r="F14" s="70">
        <v>4482</v>
      </c>
      <c r="G14" s="9">
        <v>2834</v>
      </c>
      <c r="H14" s="7">
        <f t="shared" si="1"/>
        <v>63.230700580098173</v>
      </c>
      <c r="I14" s="70">
        <f t="shared" si="2"/>
        <v>-2233</v>
      </c>
      <c r="J14" s="124">
        <f t="shared" si="3"/>
        <v>-33.253909158600145</v>
      </c>
      <c r="K14" s="9">
        <f t="shared" si="5"/>
        <v>-410</v>
      </c>
      <c r="L14" s="7">
        <f t="shared" si="4"/>
        <v>-12.638717632552405</v>
      </c>
    </row>
    <row r="15" spans="2:12" x14ac:dyDescent="0.25">
      <c r="B15" s="12" t="s">
        <v>27</v>
      </c>
      <c r="C15" s="70">
        <v>3464</v>
      </c>
      <c r="D15" s="9">
        <v>1678</v>
      </c>
      <c r="E15" s="123">
        <f t="shared" si="0"/>
        <v>48.441108545034645</v>
      </c>
      <c r="F15" s="70">
        <v>2555</v>
      </c>
      <c r="G15" s="9">
        <v>1374</v>
      </c>
      <c r="H15" s="7">
        <f t="shared" si="1"/>
        <v>53.776908023483358</v>
      </c>
      <c r="I15" s="70">
        <f t="shared" si="2"/>
        <v>-909</v>
      </c>
      <c r="J15" s="124">
        <f t="shared" si="3"/>
        <v>-26.241339491916861</v>
      </c>
      <c r="K15" s="9">
        <f t="shared" si="5"/>
        <v>-304</v>
      </c>
      <c r="L15" s="7">
        <f t="shared" si="4"/>
        <v>-18.116805721096544</v>
      </c>
    </row>
    <row r="16" spans="2:12" x14ac:dyDescent="0.25">
      <c r="B16" s="12" t="s">
        <v>28</v>
      </c>
      <c r="C16" s="70">
        <v>4344</v>
      </c>
      <c r="D16" s="9">
        <v>1975</v>
      </c>
      <c r="E16" s="123">
        <f t="shared" si="0"/>
        <v>45.465009208103133</v>
      </c>
      <c r="F16" s="70">
        <v>3358</v>
      </c>
      <c r="G16" s="9">
        <v>1934</v>
      </c>
      <c r="H16" s="7">
        <f t="shared" si="1"/>
        <v>57.593805836807618</v>
      </c>
      <c r="I16" s="70">
        <f t="shared" si="2"/>
        <v>-986</v>
      </c>
      <c r="J16" s="124">
        <f t="shared" si="3"/>
        <v>-22.697974217311234</v>
      </c>
      <c r="K16" s="9">
        <f t="shared" si="5"/>
        <v>-41</v>
      </c>
      <c r="L16" s="7">
        <f t="shared" si="4"/>
        <v>-2.0759493670886076</v>
      </c>
    </row>
    <row r="17" spans="2:12" x14ac:dyDescent="0.25">
      <c r="B17" s="12" t="s">
        <v>29</v>
      </c>
      <c r="C17" s="70">
        <v>2270</v>
      </c>
      <c r="D17" s="9">
        <v>1441</v>
      </c>
      <c r="E17" s="123">
        <f t="shared" si="0"/>
        <v>63.480176211453745</v>
      </c>
      <c r="F17" s="70">
        <v>1798</v>
      </c>
      <c r="G17" s="9">
        <v>1262</v>
      </c>
      <c r="H17" s="7">
        <f>SUM(G17)/F17*100</f>
        <v>70.189098998887658</v>
      </c>
      <c r="I17" s="70">
        <f t="shared" si="2"/>
        <v>-472</v>
      </c>
      <c r="J17" s="124">
        <f t="shared" si="3"/>
        <v>-20.792951541850222</v>
      </c>
      <c r="K17" s="9">
        <f t="shared" si="5"/>
        <v>-179</v>
      </c>
      <c r="L17" s="7">
        <f t="shared" si="4"/>
        <v>-12.421929215822345</v>
      </c>
    </row>
    <row r="18" spans="2:12" x14ac:dyDescent="0.25">
      <c r="B18" s="12" t="s">
        <v>30</v>
      </c>
      <c r="C18" s="70">
        <v>5409</v>
      </c>
      <c r="D18" s="9">
        <v>2763</v>
      </c>
      <c r="E18" s="123">
        <f t="shared" si="0"/>
        <v>51.081530782029951</v>
      </c>
      <c r="F18" s="70">
        <v>3701</v>
      </c>
      <c r="G18" s="9">
        <v>2317</v>
      </c>
      <c r="H18" s="7">
        <f>SUM(G18)/F18*100</f>
        <v>62.604701432045395</v>
      </c>
      <c r="I18" s="70">
        <f t="shared" si="2"/>
        <v>-1708</v>
      </c>
      <c r="J18" s="124">
        <f t="shared" si="3"/>
        <v>-31.577001294139396</v>
      </c>
      <c r="K18" s="9">
        <f t="shared" si="5"/>
        <v>-446</v>
      </c>
      <c r="L18" s="7">
        <f t="shared" si="4"/>
        <v>-16.141874773796598</v>
      </c>
    </row>
    <row r="19" spans="2:12" x14ac:dyDescent="0.25">
      <c r="B19" s="12" t="s">
        <v>31</v>
      </c>
      <c r="C19" s="70">
        <v>3846</v>
      </c>
      <c r="D19" s="9">
        <v>1962</v>
      </c>
      <c r="E19" s="123">
        <f t="shared" si="0"/>
        <v>51.014040561622465</v>
      </c>
      <c r="F19" s="70">
        <v>2550</v>
      </c>
      <c r="G19" s="9">
        <v>1582</v>
      </c>
      <c r="H19" s="7">
        <f>SUM(G19)/F19*100</f>
        <v>62.03921568627451</v>
      </c>
      <c r="I19" s="70">
        <f t="shared" si="2"/>
        <v>-1296</v>
      </c>
      <c r="J19" s="124">
        <f t="shared" si="3"/>
        <v>-33.697347893915754</v>
      </c>
      <c r="K19" s="9">
        <f t="shared" si="5"/>
        <v>-380</v>
      </c>
      <c r="L19" s="7">
        <f t="shared" si="4"/>
        <v>-19.367991845056064</v>
      </c>
    </row>
    <row r="20" spans="2:12" x14ac:dyDescent="0.25">
      <c r="B20" s="12" t="s">
        <v>32</v>
      </c>
      <c r="C20" s="70">
        <v>4724</v>
      </c>
      <c r="D20" s="9">
        <v>2557</v>
      </c>
      <c r="E20" s="123">
        <f t="shared" si="0"/>
        <v>54.127857747671456</v>
      </c>
      <c r="F20" s="70">
        <v>3584</v>
      </c>
      <c r="G20" s="9">
        <v>2438</v>
      </c>
      <c r="H20" s="7">
        <f t="shared" si="1"/>
        <v>68.024553571428569</v>
      </c>
      <c r="I20" s="70">
        <f t="shared" si="2"/>
        <v>-1140</v>
      </c>
      <c r="J20" s="124">
        <f t="shared" si="3"/>
        <v>-24.132091447925486</v>
      </c>
      <c r="K20" s="9">
        <f t="shared" si="5"/>
        <v>-119</v>
      </c>
      <c r="L20" s="7">
        <f t="shared" si="4"/>
        <v>-4.6538912788423934</v>
      </c>
    </row>
    <row r="21" spans="2:12" x14ac:dyDescent="0.25">
      <c r="B21" s="12" t="s">
        <v>33</v>
      </c>
      <c r="C21" s="70">
        <v>6170</v>
      </c>
      <c r="D21" s="9">
        <v>3413</v>
      </c>
      <c r="E21" s="123">
        <f t="shared" si="0"/>
        <v>55.316045380875202</v>
      </c>
      <c r="F21" s="70">
        <v>5597</v>
      </c>
      <c r="G21" s="9">
        <v>3829</v>
      </c>
      <c r="H21" s="7">
        <f t="shared" si="1"/>
        <v>68.41164909773093</v>
      </c>
      <c r="I21" s="70">
        <f t="shared" si="2"/>
        <v>-573</v>
      </c>
      <c r="J21" s="124">
        <f t="shared" si="3"/>
        <v>-9.2868719611021078</v>
      </c>
      <c r="K21" s="9">
        <f t="shared" si="5"/>
        <v>416</v>
      </c>
      <c r="L21" s="7">
        <f t="shared" si="4"/>
        <v>12.188690301787283</v>
      </c>
    </row>
    <row r="22" spans="2:12" x14ac:dyDescent="0.25">
      <c r="B22" s="12" t="s">
        <v>34</v>
      </c>
      <c r="C22" s="70">
        <v>4780</v>
      </c>
      <c r="D22" s="9">
        <v>2553</v>
      </c>
      <c r="E22" s="123">
        <f t="shared" si="0"/>
        <v>53.410041841004187</v>
      </c>
      <c r="F22" s="70">
        <v>3569</v>
      </c>
      <c r="G22" s="9">
        <v>1982</v>
      </c>
      <c r="H22" s="7">
        <f t="shared" si="1"/>
        <v>55.533762958811991</v>
      </c>
      <c r="I22" s="70">
        <f t="shared" si="2"/>
        <v>-1211</v>
      </c>
      <c r="J22" s="124">
        <f t="shared" si="3"/>
        <v>-25.334728033472803</v>
      </c>
      <c r="K22" s="9">
        <f t="shared" si="5"/>
        <v>-571</v>
      </c>
      <c r="L22" s="7">
        <f t="shared" si="4"/>
        <v>-22.365844104974538</v>
      </c>
    </row>
    <row r="23" spans="2:12" x14ac:dyDescent="0.25">
      <c r="B23" s="18" t="s">
        <v>35</v>
      </c>
      <c r="C23" s="70">
        <v>4501</v>
      </c>
      <c r="D23" s="9">
        <v>2315</v>
      </c>
      <c r="E23" s="123">
        <f t="shared" si="0"/>
        <v>51.433014885580988</v>
      </c>
      <c r="F23" s="70">
        <v>3330</v>
      </c>
      <c r="G23" s="9">
        <v>1983</v>
      </c>
      <c r="H23" s="7">
        <f t="shared" si="1"/>
        <v>59.549549549549553</v>
      </c>
      <c r="I23" s="70">
        <f t="shared" si="2"/>
        <v>-1171</v>
      </c>
      <c r="J23" s="124">
        <f t="shared" si="3"/>
        <v>-26.016440790935349</v>
      </c>
      <c r="K23" s="9">
        <f t="shared" si="5"/>
        <v>-332</v>
      </c>
      <c r="L23" s="7">
        <f t="shared" si="4"/>
        <v>-14.341252699784018</v>
      </c>
    </row>
    <row r="24" spans="2:12" x14ac:dyDescent="0.25">
      <c r="B24" s="18" t="s">
        <v>36</v>
      </c>
      <c r="C24" s="70">
        <v>5717</v>
      </c>
      <c r="D24" s="9">
        <v>3022</v>
      </c>
      <c r="E24" s="123">
        <f t="shared" si="0"/>
        <v>52.85989155151303</v>
      </c>
      <c r="F24" s="70">
        <v>4486</v>
      </c>
      <c r="G24" s="9">
        <v>2766</v>
      </c>
      <c r="H24" s="7">
        <f t="shared" si="1"/>
        <v>61.658493089612129</v>
      </c>
      <c r="I24" s="70">
        <f t="shared" si="2"/>
        <v>-1231</v>
      </c>
      <c r="J24" s="124">
        <f t="shared" si="3"/>
        <v>-21.532272170718908</v>
      </c>
      <c r="K24" s="9">
        <f t="shared" si="5"/>
        <v>-256</v>
      </c>
      <c r="L24" s="7">
        <f t="shared" si="4"/>
        <v>-8.4712111184645931</v>
      </c>
    </row>
    <row r="25" spans="2:12" x14ac:dyDescent="0.25">
      <c r="B25" s="18" t="s">
        <v>37</v>
      </c>
      <c r="C25" s="70">
        <v>5222</v>
      </c>
      <c r="D25" s="9">
        <v>2784</v>
      </c>
      <c r="E25" s="123">
        <f t="shared" si="0"/>
        <v>53.312906932209877</v>
      </c>
      <c r="F25" s="70">
        <v>3936</v>
      </c>
      <c r="G25" s="9">
        <v>2608</v>
      </c>
      <c r="H25" s="7">
        <f t="shared" si="1"/>
        <v>66.260162601626021</v>
      </c>
      <c r="I25" s="70">
        <f t="shared" si="2"/>
        <v>-1286</v>
      </c>
      <c r="J25" s="124">
        <f t="shared" si="3"/>
        <v>-24.626579854461891</v>
      </c>
      <c r="K25" s="9">
        <f t="shared" si="5"/>
        <v>-176</v>
      </c>
      <c r="L25" s="7">
        <f t="shared" si="4"/>
        <v>-6.3218390804597711</v>
      </c>
    </row>
    <row r="26" spans="2:12" x14ac:dyDescent="0.25">
      <c r="B26" s="18" t="s">
        <v>38</v>
      </c>
      <c r="C26" s="70">
        <v>7030</v>
      </c>
      <c r="D26" s="9">
        <v>4159</v>
      </c>
      <c r="E26" s="123">
        <f t="shared" si="0"/>
        <v>59.160739687055475</v>
      </c>
      <c r="F26" s="70">
        <v>5276</v>
      </c>
      <c r="G26" s="9">
        <v>3752</v>
      </c>
      <c r="H26" s="7">
        <f t="shared" si="1"/>
        <v>71.114480667172103</v>
      </c>
      <c r="I26" s="70">
        <f t="shared" si="2"/>
        <v>-1754</v>
      </c>
      <c r="J26" s="124">
        <f t="shared" si="3"/>
        <v>-24.950213371266003</v>
      </c>
      <c r="K26" s="9">
        <f t="shared" si="5"/>
        <v>-407</v>
      </c>
      <c r="L26" s="7">
        <f t="shared" si="4"/>
        <v>-9.7860062515027657</v>
      </c>
    </row>
    <row r="27" spans="2:12" x14ac:dyDescent="0.25">
      <c r="B27" s="18" t="s">
        <v>39</v>
      </c>
      <c r="C27" s="70">
        <v>4221</v>
      </c>
      <c r="D27" s="9">
        <v>2341</v>
      </c>
      <c r="E27" s="123">
        <f t="shared" si="0"/>
        <v>55.460791281686802</v>
      </c>
      <c r="F27" s="70">
        <v>3577</v>
      </c>
      <c r="G27" s="9">
        <v>2228</v>
      </c>
      <c r="H27" s="7">
        <f t="shared" si="1"/>
        <v>62.286832541235668</v>
      </c>
      <c r="I27" s="70">
        <f t="shared" si="2"/>
        <v>-644</v>
      </c>
      <c r="J27" s="124">
        <f t="shared" si="3"/>
        <v>-15.257048092868988</v>
      </c>
      <c r="K27" s="9">
        <f t="shared" si="5"/>
        <v>-113</v>
      </c>
      <c r="L27" s="7">
        <f t="shared" si="4"/>
        <v>-4.8269970098248614</v>
      </c>
    </row>
    <row r="28" spans="2:12" x14ac:dyDescent="0.25">
      <c r="B28" s="18" t="s">
        <v>40</v>
      </c>
      <c r="C28" s="70">
        <v>4855</v>
      </c>
      <c r="D28" s="9">
        <v>2430</v>
      </c>
      <c r="E28" s="123">
        <f t="shared" si="0"/>
        <v>50.051493305870231</v>
      </c>
      <c r="F28" s="70">
        <v>3828</v>
      </c>
      <c r="G28" s="9">
        <v>2380</v>
      </c>
      <c r="H28" s="7">
        <f t="shared" si="1"/>
        <v>62.173458725182861</v>
      </c>
      <c r="I28" s="70">
        <f t="shared" si="2"/>
        <v>-1027</v>
      </c>
      <c r="J28" s="124">
        <f t="shared" si="3"/>
        <v>-21.153450051493305</v>
      </c>
      <c r="K28" s="9">
        <f t="shared" si="5"/>
        <v>-50</v>
      </c>
      <c r="L28" s="7">
        <f t="shared" si="4"/>
        <v>-2.0576131687242798</v>
      </c>
    </row>
    <row r="29" spans="2:12" x14ac:dyDescent="0.25">
      <c r="B29" s="18" t="s">
        <v>41</v>
      </c>
      <c r="C29" s="70">
        <v>5008</v>
      </c>
      <c r="D29" s="9">
        <v>2687</v>
      </c>
      <c r="E29" s="123">
        <f t="shared" si="0"/>
        <v>53.654153354632584</v>
      </c>
      <c r="F29" s="70">
        <v>3777</v>
      </c>
      <c r="G29" s="9">
        <v>2384</v>
      </c>
      <c r="H29" s="7">
        <f t="shared" si="1"/>
        <v>63.118877415938577</v>
      </c>
      <c r="I29" s="70">
        <f t="shared" si="2"/>
        <v>-1231</v>
      </c>
      <c r="J29" s="124">
        <f t="shared" si="3"/>
        <v>-24.580670926517573</v>
      </c>
      <c r="K29" s="9">
        <f t="shared" si="5"/>
        <v>-303</v>
      </c>
      <c r="L29" s="7">
        <f t="shared" si="4"/>
        <v>-11.276516561220692</v>
      </c>
    </row>
    <row r="30" spans="2:12" x14ac:dyDescent="0.25">
      <c r="B30" s="18" t="s">
        <v>42</v>
      </c>
      <c r="C30" s="70">
        <v>2724</v>
      </c>
      <c r="D30" s="9">
        <v>1588</v>
      </c>
      <c r="E30" s="123">
        <f t="shared" si="0"/>
        <v>58.29662261380323</v>
      </c>
      <c r="F30" s="70">
        <v>2040</v>
      </c>
      <c r="G30" s="9">
        <v>1366</v>
      </c>
      <c r="H30" s="7">
        <f t="shared" si="1"/>
        <v>66.960784313725483</v>
      </c>
      <c r="I30" s="70">
        <f t="shared" si="2"/>
        <v>-684</v>
      </c>
      <c r="J30" s="124">
        <f t="shared" si="3"/>
        <v>-25.110132158590311</v>
      </c>
      <c r="K30" s="9">
        <f t="shared" si="5"/>
        <v>-222</v>
      </c>
      <c r="L30" s="7">
        <f t="shared" si="4"/>
        <v>-13.97984886649874</v>
      </c>
    </row>
    <row r="31" spans="2:12" x14ac:dyDescent="0.25">
      <c r="B31" s="18" t="s">
        <v>43</v>
      </c>
      <c r="C31" s="70">
        <v>1698</v>
      </c>
      <c r="D31" s="9">
        <v>720</v>
      </c>
      <c r="E31" s="123">
        <f t="shared" si="0"/>
        <v>42.402826855123678</v>
      </c>
      <c r="F31" s="70">
        <v>1283</v>
      </c>
      <c r="G31" s="9">
        <v>689</v>
      </c>
      <c r="H31" s="7">
        <f t="shared" si="1"/>
        <v>53.702260327357756</v>
      </c>
      <c r="I31" s="70">
        <f t="shared" si="2"/>
        <v>-415</v>
      </c>
      <c r="J31" s="124">
        <f t="shared" si="3"/>
        <v>-24.440518256772673</v>
      </c>
      <c r="K31" s="9">
        <f t="shared" si="5"/>
        <v>-31</v>
      </c>
      <c r="L31" s="7">
        <f t="shared" si="4"/>
        <v>-4.3055555555555554</v>
      </c>
    </row>
    <row r="32" spans="2:12" x14ac:dyDescent="0.25">
      <c r="B32" s="18" t="s">
        <v>44</v>
      </c>
      <c r="C32" s="70">
        <v>3363</v>
      </c>
      <c r="D32" s="9">
        <v>1799</v>
      </c>
      <c r="E32" s="123">
        <f t="shared" si="0"/>
        <v>53.493904252155808</v>
      </c>
      <c r="F32" s="70">
        <v>2535</v>
      </c>
      <c r="G32" s="9">
        <v>1555</v>
      </c>
      <c r="H32" s="7">
        <f t="shared" si="1"/>
        <v>61.341222879684423</v>
      </c>
      <c r="I32" s="70">
        <f t="shared" si="2"/>
        <v>-828</v>
      </c>
      <c r="J32" s="124">
        <f t="shared" si="3"/>
        <v>-24.620874219446922</v>
      </c>
      <c r="K32" s="9">
        <f t="shared" si="5"/>
        <v>-244</v>
      </c>
      <c r="L32" s="7">
        <f t="shared" si="4"/>
        <v>-13.563090605892162</v>
      </c>
    </row>
    <row r="33" spans="2:12" x14ac:dyDescent="0.25">
      <c r="B33" s="18" t="s">
        <v>45</v>
      </c>
      <c r="C33" s="70">
        <v>7231</v>
      </c>
      <c r="D33" s="9">
        <v>4312</v>
      </c>
      <c r="E33" s="123">
        <f t="shared" si="0"/>
        <v>59.632139399806391</v>
      </c>
      <c r="F33" s="70">
        <v>5675</v>
      </c>
      <c r="G33" s="9">
        <v>4042</v>
      </c>
      <c r="H33" s="7">
        <f t="shared" si="1"/>
        <v>71.224669603524234</v>
      </c>
      <c r="I33" s="70">
        <f t="shared" si="2"/>
        <v>-1556</v>
      </c>
      <c r="J33" s="124">
        <f t="shared" si="3"/>
        <v>-21.518462176739039</v>
      </c>
      <c r="K33" s="9">
        <f t="shared" si="5"/>
        <v>-270</v>
      </c>
      <c r="L33" s="7">
        <f t="shared" si="4"/>
        <v>-6.2615955473098328</v>
      </c>
    </row>
    <row r="34" spans="2:12" ht="15.75" thickBot="1" x14ac:dyDescent="0.3">
      <c r="B34" s="19" t="s">
        <v>46</v>
      </c>
      <c r="C34" s="3">
        <v>2464</v>
      </c>
      <c r="D34" s="5">
        <v>1331</v>
      </c>
      <c r="E34" s="125">
        <f t="shared" si="0"/>
        <v>54.017857142857139</v>
      </c>
      <c r="F34" s="3">
        <v>1761</v>
      </c>
      <c r="G34" s="5">
        <v>1103</v>
      </c>
      <c r="H34" s="8">
        <f t="shared" si="1"/>
        <v>62.634866553094838</v>
      </c>
      <c r="I34" s="3">
        <f t="shared" si="2"/>
        <v>-703</v>
      </c>
      <c r="J34" s="66">
        <f t="shared" si="3"/>
        <v>-28.530844155844154</v>
      </c>
      <c r="K34" s="5">
        <f t="shared" si="5"/>
        <v>-228</v>
      </c>
      <c r="L34" s="8">
        <f t="shared" si="4"/>
        <v>-17.129977460555974</v>
      </c>
    </row>
  </sheetData>
  <mergeCells count="11">
    <mergeCell ref="B5:B8"/>
    <mergeCell ref="C7:C8"/>
    <mergeCell ref="C5:L5"/>
    <mergeCell ref="F6:H6"/>
    <mergeCell ref="C6:E6"/>
    <mergeCell ref="I6:L6"/>
    <mergeCell ref="F7:F8"/>
    <mergeCell ref="G7:H7"/>
    <mergeCell ref="D7:E7"/>
    <mergeCell ref="I7:J7"/>
    <mergeCell ref="K7:L7"/>
  </mergeCells>
  <printOptions horizontalCentered="1"/>
  <pageMargins left="0" right="0" top="0.62992125984251968" bottom="0" header="0" footer="0"/>
  <pageSetup paperSize="9" scale="9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K39"/>
  <sheetViews>
    <sheetView zoomScale="80" zoomScaleNormal="80" workbookViewId="0">
      <selection activeCell="B1" sqref="B1"/>
    </sheetView>
  </sheetViews>
  <sheetFormatPr defaultRowHeight="15" x14ac:dyDescent="0.25"/>
  <cols>
    <col min="1" max="1" width="2.28515625" style="95" customWidth="1"/>
    <col min="2" max="2" width="27.28515625" style="95" customWidth="1"/>
    <col min="3" max="3" width="9.42578125" style="95" customWidth="1"/>
    <col min="4" max="4" width="11.140625" style="95" customWidth="1"/>
    <col min="5" max="5" width="9.42578125" style="95" customWidth="1"/>
    <col min="6" max="6" width="10.28515625" style="95" customWidth="1"/>
    <col min="7" max="7" width="10" style="95" customWidth="1"/>
    <col min="8" max="8" width="7.5703125" style="95" customWidth="1"/>
    <col min="9" max="9" width="10.28515625" style="95" customWidth="1"/>
    <col min="10" max="16384" width="9.140625" style="95"/>
  </cols>
  <sheetData>
    <row r="2" spans="2:11" x14ac:dyDescent="0.25">
      <c r="B2" s="11" t="s">
        <v>575</v>
      </c>
      <c r="C2" s="11"/>
      <c r="D2" s="11"/>
      <c r="E2" s="11"/>
      <c r="F2" s="11"/>
      <c r="G2" s="11"/>
      <c r="H2" s="11"/>
    </row>
    <row r="3" spans="2:11" x14ac:dyDescent="0.25">
      <c r="B3" s="11" t="s">
        <v>574</v>
      </c>
      <c r="C3" s="11"/>
      <c r="D3" s="11"/>
      <c r="E3" s="11"/>
      <c r="F3" s="11"/>
      <c r="G3" s="11"/>
      <c r="H3" s="11"/>
    </row>
    <row r="4" spans="2:11" ht="15.75" thickBot="1" x14ac:dyDescent="0.3">
      <c r="B4" s="11"/>
      <c r="C4" s="11"/>
      <c r="D4" s="11"/>
      <c r="E4" s="11"/>
      <c r="F4" s="11"/>
      <c r="G4" s="11"/>
      <c r="H4" s="11"/>
    </row>
    <row r="5" spans="2:11" ht="24" customHeight="1" x14ac:dyDescent="0.25">
      <c r="B5" s="1159" t="s">
        <v>174</v>
      </c>
      <c r="C5" s="1170" t="s">
        <v>398</v>
      </c>
      <c r="D5" s="1171"/>
      <c r="E5" s="1170" t="s">
        <v>511</v>
      </c>
      <c r="F5" s="1171"/>
      <c r="G5" s="1172" t="s">
        <v>175</v>
      </c>
      <c r="H5" s="1174" t="s">
        <v>134</v>
      </c>
    </row>
    <row r="6" spans="2:11" ht="30.75" thickBot="1" x14ac:dyDescent="0.3">
      <c r="B6" s="1169"/>
      <c r="C6" s="25" t="s">
        <v>4</v>
      </c>
      <c r="D6" s="704" t="s">
        <v>115</v>
      </c>
      <c r="E6" s="25" t="s">
        <v>4</v>
      </c>
      <c r="F6" s="704" t="s">
        <v>115</v>
      </c>
      <c r="G6" s="1173"/>
      <c r="H6" s="1148"/>
    </row>
    <row r="7" spans="2:11" ht="35.25" customHeight="1" thickBot="1" x14ac:dyDescent="0.3">
      <c r="B7" s="250" t="s">
        <v>21</v>
      </c>
      <c r="C7" s="186">
        <f>SUM(C12:C36)</f>
        <v>11805</v>
      </c>
      <c r="D7" s="186">
        <v>6233</v>
      </c>
      <c r="E7" s="61">
        <f>SUM(E12:E36)</f>
        <v>13929</v>
      </c>
      <c r="F7" s="63">
        <v>7324</v>
      </c>
      <c r="G7" s="188">
        <f>SUM(E7-C7)</f>
        <v>2124</v>
      </c>
      <c r="H7" s="62">
        <f>(E7-C7)*100/C7</f>
        <v>17.992376111817027</v>
      </c>
      <c r="I7" s="1111">
        <f>SUM(E7-C7)</f>
        <v>2124</v>
      </c>
      <c r="J7" s="398"/>
    </row>
    <row r="8" spans="2:11" ht="31.5" customHeight="1" x14ac:dyDescent="0.25">
      <c r="B8" s="137" t="s">
        <v>172</v>
      </c>
      <c r="C8" s="45">
        <v>11740</v>
      </c>
      <c r="D8" s="126">
        <v>6200</v>
      </c>
      <c r="E8" s="45">
        <v>13853</v>
      </c>
      <c r="F8" s="705">
        <v>7274</v>
      </c>
      <c r="G8" s="126">
        <f>SUM(E8-C8)</f>
        <v>2113</v>
      </c>
      <c r="H8" s="46">
        <f>(E8-C8)*100/C8</f>
        <v>17.998296422487222</v>
      </c>
      <c r="J8" s="396"/>
      <c r="K8" s="399"/>
    </row>
    <row r="9" spans="2:11" ht="59.25" customHeight="1" x14ac:dyDescent="0.25">
      <c r="B9" s="138" t="s">
        <v>170</v>
      </c>
      <c r="C9" s="29">
        <v>1304</v>
      </c>
      <c r="D9" s="139">
        <v>702</v>
      </c>
      <c r="E9" s="29">
        <v>2560</v>
      </c>
      <c r="F9" s="1070">
        <v>1251</v>
      </c>
      <c r="G9" s="139">
        <f>SUM(E9-C9)</f>
        <v>1256</v>
      </c>
      <c r="H9" s="140">
        <f>(E9-C9)*100/C9</f>
        <v>96.319018404907979</v>
      </c>
      <c r="J9" s="396"/>
      <c r="K9" s="399"/>
    </row>
    <row r="10" spans="2:11" ht="34.5" customHeight="1" thickBot="1" x14ac:dyDescent="0.3">
      <c r="B10" s="1071" t="s">
        <v>573</v>
      </c>
      <c r="C10" s="20">
        <v>65</v>
      </c>
      <c r="D10" s="105">
        <v>33</v>
      </c>
      <c r="E10" s="20">
        <v>76</v>
      </c>
      <c r="F10" s="355">
        <v>50</v>
      </c>
      <c r="G10" s="105">
        <f>SUM(E10-C10)</f>
        <v>11</v>
      </c>
      <c r="H10" s="39">
        <f>(E10-C10)*100/C10</f>
        <v>16.923076923076923</v>
      </c>
      <c r="J10" s="396"/>
      <c r="K10" s="399"/>
    </row>
    <row r="11" spans="2:11" ht="35.25" customHeight="1" thickBot="1" x14ac:dyDescent="0.3">
      <c r="B11" s="1166" t="s">
        <v>410</v>
      </c>
      <c r="C11" s="1167"/>
      <c r="D11" s="1167"/>
      <c r="E11" s="1167"/>
      <c r="F11" s="1167"/>
      <c r="G11" s="1167"/>
      <c r="H11" s="1168"/>
    </row>
    <row r="12" spans="2:11" ht="15.75" customHeight="1" x14ac:dyDescent="0.25">
      <c r="B12" s="71" t="s">
        <v>22</v>
      </c>
      <c r="C12" s="45">
        <v>184</v>
      </c>
      <c r="D12" s="126">
        <v>89</v>
      </c>
      <c r="E12" s="52">
        <v>190</v>
      </c>
      <c r="F12" s="353">
        <v>93</v>
      </c>
      <c r="G12" s="126">
        <f t="shared" ref="G12:G36" si="0">SUM(E12-C12)</f>
        <v>6</v>
      </c>
      <c r="H12" s="127">
        <f>(E12-C12)*100/C12</f>
        <v>3.2608695652173911</v>
      </c>
    </row>
    <row r="13" spans="2:11" x14ac:dyDescent="0.25">
      <c r="B13" s="12" t="s">
        <v>23</v>
      </c>
      <c r="C13" s="13">
        <v>802</v>
      </c>
      <c r="D13" s="104">
        <v>367</v>
      </c>
      <c r="E13" s="13">
        <v>842</v>
      </c>
      <c r="F13" s="354">
        <v>397</v>
      </c>
      <c r="G13" s="104">
        <f t="shared" si="0"/>
        <v>40</v>
      </c>
      <c r="H13" s="128">
        <f t="shared" ref="H13:H36" si="1">(E13-C13)*100/C13</f>
        <v>4.9875311720698257</v>
      </c>
    </row>
    <row r="14" spans="2:11" x14ac:dyDescent="0.25">
      <c r="B14" s="12" t="s">
        <v>24</v>
      </c>
      <c r="C14" s="13">
        <v>439</v>
      </c>
      <c r="D14" s="104">
        <v>287</v>
      </c>
      <c r="E14" s="13">
        <v>555</v>
      </c>
      <c r="F14" s="354">
        <v>289</v>
      </c>
      <c r="G14" s="104">
        <f t="shared" si="0"/>
        <v>116</v>
      </c>
      <c r="H14" s="128">
        <f t="shared" si="1"/>
        <v>26.42369020501139</v>
      </c>
    </row>
    <row r="15" spans="2:11" x14ac:dyDescent="0.25">
      <c r="B15" s="12" t="s">
        <v>25</v>
      </c>
      <c r="C15" s="13">
        <v>800</v>
      </c>
      <c r="D15" s="104">
        <v>473</v>
      </c>
      <c r="E15" s="13">
        <v>923</v>
      </c>
      <c r="F15" s="354">
        <v>418</v>
      </c>
      <c r="G15" s="104">
        <f t="shared" si="0"/>
        <v>123</v>
      </c>
      <c r="H15" s="128">
        <f t="shared" si="1"/>
        <v>15.375</v>
      </c>
    </row>
    <row r="16" spans="2:11" x14ac:dyDescent="0.25">
      <c r="B16" s="12" t="s">
        <v>26</v>
      </c>
      <c r="C16" s="13">
        <v>695</v>
      </c>
      <c r="D16" s="104">
        <v>403</v>
      </c>
      <c r="E16" s="13">
        <v>738</v>
      </c>
      <c r="F16" s="354">
        <v>364</v>
      </c>
      <c r="G16" s="104">
        <f t="shared" si="0"/>
        <v>43</v>
      </c>
      <c r="H16" s="128">
        <f t="shared" si="1"/>
        <v>6.1870503597122299</v>
      </c>
    </row>
    <row r="17" spans="2:8" x14ac:dyDescent="0.25">
      <c r="B17" s="12" t="s">
        <v>27</v>
      </c>
      <c r="C17" s="13">
        <v>250</v>
      </c>
      <c r="D17" s="104">
        <v>123</v>
      </c>
      <c r="E17" s="13">
        <v>317</v>
      </c>
      <c r="F17" s="354">
        <v>113</v>
      </c>
      <c r="G17" s="104">
        <f t="shared" si="0"/>
        <v>67</v>
      </c>
      <c r="H17" s="128">
        <f t="shared" si="1"/>
        <v>26.8</v>
      </c>
    </row>
    <row r="18" spans="2:8" x14ac:dyDescent="0.25">
      <c r="B18" s="12" t="s">
        <v>28</v>
      </c>
      <c r="C18" s="13">
        <v>315</v>
      </c>
      <c r="D18" s="104">
        <v>204</v>
      </c>
      <c r="E18" s="13">
        <v>435</v>
      </c>
      <c r="F18" s="354">
        <v>183</v>
      </c>
      <c r="G18" s="104">
        <f t="shared" si="0"/>
        <v>120</v>
      </c>
      <c r="H18" s="128">
        <f t="shared" si="1"/>
        <v>38.095238095238095</v>
      </c>
    </row>
    <row r="19" spans="2:8" x14ac:dyDescent="0.25">
      <c r="B19" s="12" t="s">
        <v>29</v>
      </c>
      <c r="C19" s="13">
        <v>350</v>
      </c>
      <c r="D19" s="104">
        <v>223</v>
      </c>
      <c r="E19" s="13">
        <v>327</v>
      </c>
      <c r="F19" s="354">
        <v>182</v>
      </c>
      <c r="G19" s="104">
        <f t="shared" si="0"/>
        <v>-23</v>
      </c>
      <c r="H19" s="128">
        <f t="shared" si="1"/>
        <v>-6.5714285714285712</v>
      </c>
    </row>
    <row r="20" spans="2:8" x14ac:dyDescent="0.25">
      <c r="B20" s="12" t="s">
        <v>30</v>
      </c>
      <c r="C20" s="13">
        <v>542</v>
      </c>
      <c r="D20" s="104">
        <v>237</v>
      </c>
      <c r="E20" s="13">
        <v>618</v>
      </c>
      <c r="F20" s="354">
        <v>275</v>
      </c>
      <c r="G20" s="104">
        <f t="shared" si="0"/>
        <v>76</v>
      </c>
      <c r="H20" s="128">
        <f t="shared" si="1"/>
        <v>14.022140221402214</v>
      </c>
    </row>
    <row r="21" spans="2:8" x14ac:dyDescent="0.25">
      <c r="B21" s="12" t="s">
        <v>31</v>
      </c>
      <c r="C21" s="13">
        <v>262</v>
      </c>
      <c r="D21" s="104">
        <v>111</v>
      </c>
      <c r="E21" s="13">
        <v>290</v>
      </c>
      <c r="F21" s="354">
        <v>123</v>
      </c>
      <c r="G21" s="104">
        <f t="shared" si="0"/>
        <v>28</v>
      </c>
      <c r="H21" s="128">
        <f t="shared" si="1"/>
        <v>10.687022900763358</v>
      </c>
    </row>
    <row r="22" spans="2:8" x14ac:dyDescent="0.25">
      <c r="B22" s="12" t="s">
        <v>32</v>
      </c>
      <c r="C22" s="13">
        <v>635</v>
      </c>
      <c r="D22" s="104">
        <v>389</v>
      </c>
      <c r="E22" s="13">
        <v>777</v>
      </c>
      <c r="F22" s="354">
        <v>318</v>
      </c>
      <c r="G22" s="104">
        <f t="shared" si="0"/>
        <v>142</v>
      </c>
      <c r="H22" s="128">
        <f t="shared" si="1"/>
        <v>22.362204724409448</v>
      </c>
    </row>
    <row r="23" spans="2:8" x14ac:dyDescent="0.25">
      <c r="B23" s="12" t="s">
        <v>33</v>
      </c>
      <c r="C23" s="13">
        <v>521</v>
      </c>
      <c r="D23" s="104">
        <v>275</v>
      </c>
      <c r="E23" s="13">
        <v>811</v>
      </c>
      <c r="F23" s="354">
        <v>301</v>
      </c>
      <c r="G23" s="104">
        <f t="shared" si="0"/>
        <v>290</v>
      </c>
      <c r="H23" s="128">
        <f>(E23-C23)*100/C23</f>
        <v>55.662188099808063</v>
      </c>
    </row>
    <row r="24" spans="2:8" x14ac:dyDescent="0.25">
      <c r="B24" s="12" t="s">
        <v>34</v>
      </c>
      <c r="C24" s="13">
        <v>671</v>
      </c>
      <c r="D24" s="104">
        <v>330</v>
      </c>
      <c r="E24" s="13">
        <v>687</v>
      </c>
      <c r="F24" s="354">
        <v>323</v>
      </c>
      <c r="G24" s="104">
        <f t="shared" si="0"/>
        <v>16</v>
      </c>
      <c r="H24" s="128">
        <f t="shared" si="1"/>
        <v>2.3845007451564828</v>
      </c>
    </row>
    <row r="25" spans="2:8" x14ac:dyDescent="0.25">
      <c r="B25" s="18" t="s">
        <v>35</v>
      </c>
      <c r="C25" s="129">
        <v>526</v>
      </c>
      <c r="D25" s="130">
        <v>289</v>
      </c>
      <c r="E25" s="129">
        <v>622</v>
      </c>
      <c r="F25" s="706">
        <v>270</v>
      </c>
      <c r="G25" s="104">
        <f t="shared" si="0"/>
        <v>96</v>
      </c>
      <c r="H25" s="128">
        <f t="shared" si="1"/>
        <v>18.250950570342205</v>
      </c>
    </row>
    <row r="26" spans="2:8" x14ac:dyDescent="0.25">
      <c r="B26" s="18" t="s">
        <v>36</v>
      </c>
      <c r="C26" s="129">
        <v>606</v>
      </c>
      <c r="D26" s="130">
        <v>340</v>
      </c>
      <c r="E26" s="129">
        <v>621</v>
      </c>
      <c r="F26" s="706">
        <v>327</v>
      </c>
      <c r="G26" s="104">
        <f t="shared" si="0"/>
        <v>15</v>
      </c>
      <c r="H26" s="128">
        <f t="shared" si="1"/>
        <v>2.4752475247524752</v>
      </c>
    </row>
    <row r="27" spans="2:8" x14ac:dyDescent="0.25">
      <c r="B27" s="18" t="s">
        <v>37</v>
      </c>
      <c r="C27" s="129">
        <v>611</v>
      </c>
      <c r="D27" s="130">
        <v>375</v>
      </c>
      <c r="E27" s="129">
        <v>812</v>
      </c>
      <c r="F27" s="706">
        <v>350</v>
      </c>
      <c r="G27" s="104">
        <f t="shared" si="0"/>
        <v>201</v>
      </c>
      <c r="H27" s="128">
        <f t="shared" si="1"/>
        <v>32.896890343698857</v>
      </c>
    </row>
    <row r="28" spans="2:8" x14ac:dyDescent="0.25">
      <c r="B28" s="18" t="s">
        <v>38</v>
      </c>
      <c r="C28" s="129">
        <v>681</v>
      </c>
      <c r="D28" s="130">
        <v>455</v>
      </c>
      <c r="E28" s="129">
        <v>903</v>
      </c>
      <c r="F28" s="706">
        <v>385</v>
      </c>
      <c r="G28" s="104">
        <f t="shared" si="0"/>
        <v>222</v>
      </c>
      <c r="H28" s="128">
        <f t="shared" si="1"/>
        <v>32.59911894273128</v>
      </c>
    </row>
    <row r="29" spans="2:8" x14ac:dyDescent="0.25">
      <c r="B29" s="18" t="s">
        <v>39</v>
      </c>
      <c r="C29" s="129">
        <v>401</v>
      </c>
      <c r="D29" s="130">
        <v>183</v>
      </c>
      <c r="E29" s="129">
        <v>439</v>
      </c>
      <c r="F29" s="706">
        <v>191</v>
      </c>
      <c r="G29" s="104">
        <f t="shared" si="0"/>
        <v>38</v>
      </c>
      <c r="H29" s="128">
        <f t="shared" si="1"/>
        <v>9.4763092269326688</v>
      </c>
    </row>
    <row r="30" spans="2:8" x14ac:dyDescent="0.25">
      <c r="B30" s="18" t="s">
        <v>40</v>
      </c>
      <c r="C30" s="129">
        <v>329</v>
      </c>
      <c r="D30" s="130">
        <v>192</v>
      </c>
      <c r="E30" s="129">
        <v>480</v>
      </c>
      <c r="F30" s="706">
        <v>172</v>
      </c>
      <c r="G30" s="104">
        <f t="shared" si="0"/>
        <v>151</v>
      </c>
      <c r="H30" s="128">
        <f t="shared" si="1"/>
        <v>45.89665653495441</v>
      </c>
    </row>
    <row r="31" spans="2:8" x14ac:dyDescent="0.25">
      <c r="B31" s="18" t="s">
        <v>41</v>
      </c>
      <c r="C31" s="129">
        <v>604</v>
      </c>
      <c r="D31" s="130">
        <v>271</v>
      </c>
      <c r="E31" s="129">
        <v>622</v>
      </c>
      <c r="F31" s="706">
        <v>282</v>
      </c>
      <c r="G31" s="104">
        <f t="shared" si="0"/>
        <v>18</v>
      </c>
      <c r="H31" s="128">
        <f t="shared" si="1"/>
        <v>2.9801324503311259</v>
      </c>
    </row>
    <row r="32" spans="2:8" x14ac:dyDescent="0.25">
      <c r="B32" s="18" t="s">
        <v>42</v>
      </c>
      <c r="C32" s="129">
        <v>243</v>
      </c>
      <c r="D32" s="130">
        <v>119</v>
      </c>
      <c r="E32" s="129">
        <v>248</v>
      </c>
      <c r="F32" s="706">
        <v>128</v>
      </c>
      <c r="G32" s="104">
        <f t="shared" si="0"/>
        <v>5</v>
      </c>
      <c r="H32" s="128">
        <f t="shared" si="1"/>
        <v>2.0576131687242798</v>
      </c>
    </row>
    <row r="33" spans="2:8" x14ac:dyDescent="0.25">
      <c r="B33" s="18" t="s">
        <v>43</v>
      </c>
      <c r="C33" s="129">
        <v>121</v>
      </c>
      <c r="D33" s="130">
        <v>80</v>
      </c>
      <c r="E33" s="129">
        <v>155</v>
      </c>
      <c r="F33" s="706">
        <v>63</v>
      </c>
      <c r="G33" s="104">
        <f t="shared" si="0"/>
        <v>34</v>
      </c>
      <c r="H33" s="128">
        <f t="shared" si="1"/>
        <v>28.099173553719009</v>
      </c>
    </row>
    <row r="34" spans="2:8" x14ac:dyDescent="0.25">
      <c r="B34" s="18" t="s">
        <v>44</v>
      </c>
      <c r="C34" s="129">
        <v>359</v>
      </c>
      <c r="D34" s="130">
        <v>189</v>
      </c>
      <c r="E34" s="129">
        <v>405</v>
      </c>
      <c r="F34" s="706">
        <v>182</v>
      </c>
      <c r="G34" s="104">
        <f t="shared" si="0"/>
        <v>46</v>
      </c>
      <c r="H34" s="128">
        <f>(E34-C34)*100/C34</f>
        <v>12.813370473537605</v>
      </c>
    </row>
    <row r="35" spans="2:8" x14ac:dyDescent="0.25">
      <c r="B35" s="18" t="s">
        <v>45</v>
      </c>
      <c r="C35" s="129">
        <v>685</v>
      </c>
      <c r="D35" s="130">
        <v>396</v>
      </c>
      <c r="E35" s="129">
        <v>900</v>
      </c>
      <c r="F35" s="706">
        <v>421</v>
      </c>
      <c r="G35" s="104">
        <f t="shared" si="0"/>
        <v>215</v>
      </c>
      <c r="H35" s="128">
        <f t="shared" si="1"/>
        <v>31.386861313868614</v>
      </c>
    </row>
    <row r="36" spans="2:8" ht="15.75" thickBot="1" x14ac:dyDescent="0.3">
      <c r="B36" s="19" t="s">
        <v>46</v>
      </c>
      <c r="C36" s="132">
        <v>173</v>
      </c>
      <c r="D36" s="133">
        <v>106</v>
      </c>
      <c r="E36" s="132">
        <v>212</v>
      </c>
      <c r="F36" s="707">
        <v>83</v>
      </c>
      <c r="G36" s="105">
        <f t="shared" si="0"/>
        <v>39</v>
      </c>
      <c r="H36" s="135">
        <f t="shared" si="1"/>
        <v>22.543352601156069</v>
      </c>
    </row>
    <row r="37" spans="2:8" x14ac:dyDescent="0.25">
      <c r="C37" s="830">
        <f>SUM(T.I!C8)</f>
        <v>75455</v>
      </c>
      <c r="D37" s="830"/>
      <c r="E37" s="830">
        <f>SUM(T.I!F8)</f>
        <v>87326</v>
      </c>
      <c r="F37" s="830"/>
    </row>
    <row r="38" spans="2:8" x14ac:dyDescent="0.25">
      <c r="C38" s="399">
        <f>SUM(C7/C37)*100</f>
        <v>15.645086475382678</v>
      </c>
      <c r="D38" s="399" t="e">
        <f>SUM(D7/D37)*100</f>
        <v>#DIV/0!</v>
      </c>
      <c r="E38" s="399">
        <f>SUM(E7/E37)*100</f>
        <v>15.9505760025651</v>
      </c>
      <c r="F38" s="399" t="e">
        <f>SUM(F7/F37)*100</f>
        <v>#DIV/0!</v>
      </c>
      <c r="G38" s="398">
        <f>SUM(C38-E38)</f>
        <v>-0.30548952718242184</v>
      </c>
    </row>
    <row r="39" spans="2:8" x14ac:dyDescent="0.25">
      <c r="C39" s="1072">
        <f>SUM(C8,C10)</f>
        <v>11805</v>
      </c>
      <c r="D39" s="1072">
        <f>SUM(D8,D10)</f>
        <v>6233</v>
      </c>
      <c r="E39" s="830">
        <f>SUM(E8,E10)</f>
        <v>13929</v>
      </c>
      <c r="F39" s="830">
        <f>SUM(F8,F10)</f>
        <v>7324</v>
      </c>
    </row>
  </sheetData>
  <mergeCells count="6">
    <mergeCell ref="B11:H11"/>
    <mergeCell ref="B5:B6"/>
    <mergeCell ref="E5:F5"/>
    <mergeCell ref="C5:D5"/>
    <mergeCell ref="G5:G6"/>
    <mergeCell ref="H5:H6"/>
  </mergeCells>
  <printOptions horizontalCentered="1"/>
  <pageMargins left="0" right="0" top="1.3779527559055118" bottom="0" header="0" footer="0"/>
  <pageSetup paperSize="9" scale="88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B1:N41"/>
  <sheetViews>
    <sheetView zoomScale="90" zoomScaleNormal="90" workbookViewId="0">
      <selection activeCell="B1" sqref="B1"/>
    </sheetView>
  </sheetViews>
  <sheetFormatPr defaultRowHeight="15" x14ac:dyDescent="0.25"/>
  <cols>
    <col min="1" max="1" width="2.28515625" style="11" customWidth="1"/>
    <col min="2" max="2" width="23.5703125" style="11" customWidth="1"/>
    <col min="3" max="3" width="14" style="11" customWidth="1"/>
    <col min="4" max="4" width="12.5703125" style="11" customWidth="1"/>
    <col min="5" max="5" width="14.42578125" style="11" customWidth="1"/>
    <col min="6" max="6" width="12.7109375" style="11" customWidth="1"/>
    <col min="7" max="7" width="3.140625" style="11" customWidth="1"/>
    <col min="8" max="8" width="31.140625" style="11" customWidth="1"/>
    <col min="9" max="9" width="14.140625" style="11" customWidth="1"/>
    <col min="10" max="10" width="11.7109375" style="11" customWidth="1"/>
    <col min="11" max="11" width="16.140625" style="11" customWidth="1"/>
    <col min="12" max="12" width="12.5703125" style="11" customWidth="1"/>
    <col min="13" max="13" width="3.42578125" style="11" customWidth="1"/>
    <col min="14" max="14" width="10.7109375" style="158" customWidth="1"/>
    <col min="15" max="16384" width="9.140625" style="11"/>
  </cols>
  <sheetData>
    <row r="1" spans="2:14" x14ac:dyDescent="0.25">
      <c r="B1" s="11" t="s">
        <v>433</v>
      </c>
      <c r="H1" s="11" t="s">
        <v>434</v>
      </c>
    </row>
    <row r="2" spans="2:14" ht="15.75" thickBot="1" x14ac:dyDescent="0.3">
      <c r="B2" s="11" t="s">
        <v>293</v>
      </c>
      <c r="H2" s="11" t="s">
        <v>176</v>
      </c>
    </row>
    <row r="3" spans="2:14" ht="26.25" customHeight="1" thickBot="1" x14ac:dyDescent="0.3">
      <c r="B3" s="430"/>
      <c r="C3" s="1175" t="s">
        <v>398</v>
      </c>
      <c r="D3" s="1177"/>
      <c r="E3" s="1175" t="s">
        <v>511</v>
      </c>
      <c r="F3" s="1177"/>
      <c r="H3" s="816"/>
      <c r="I3" s="1175" t="s">
        <v>398</v>
      </c>
      <c r="J3" s="1176"/>
      <c r="K3" s="1175" t="s">
        <v>511</v>
      </c>
      <c r="L3" s="1176"/>
      <c r="N3" s="650">
        <f>SUM(D7:D9)</f>
        <v>66.770923066728514</v>
      </c>
    </row>
    <row r="4" spans="2:14" ht="30.75" customHeight="1" thickBot="1" x14ac:dyDescent="0.3">
      <c r="B4" s="431" t="s">
        <v>3</v>
      </c>
      <c r="C4" s="662" t="s">
        <v>394</v>
      </c>
      <c r="D4" s="433" t="s">
        <v>86</v>
      </c>
      <c r="E4" s="662" t="s">
        <v>394</v>
      </c>
      <c r="F4" s="433" t="s">
        <v>86</v>
      </c>
      <c r="H4" s="817" t="s">
        <v>3</v>
      </c>
      <c r="I4" s="826" t="s">
        <v>394</v>
      </c>
      <c r="J4" s="827" t="s">
        <v>86</v>
      </c>
      <c r="K4" s="826" t="s">
        <v>395</v>
      </c>
      <c r="L4" s="827" t="s">
        <v>86</v>
      </c>
      <c r="N4" s="650">
        <f>SUM(F7:F9)</f>
        <v>67.414057668964574</v>
      </c>
    </row>
    <row r="5" spans="2:14" ht="23.25" customHeight="1" thickBot="1" x14ac:dyDescent="0.3">
      <c r="B5" s="143" t="s">
        <v>58</v>
      </c>
      <c r="C5" s="144">
        <f>SUM(C7:C12)</f>
        <v>75455</v>
      </c>
      <c r="D5" s="145">
        <f>SUM(D7:D12)</f>
        <v>100</v>
      </c>
      <c r="E5" s="146">
        <f t="shared" ref="E5" si="0">SUM(E7:E12)</f>
        <v>87326</v>
      </c>
      <c r="F5" s="145">
        <f>SUM(F7:F12)</f>
        <v>100</v>
      </c>
      <c r="H5" s="143" t="s">
        <v>58</v>
      </c>
      <c r="I5" s="144">
        <f>SUM(I7:I11)</f>
        <v>75455</v>
      </c>
      <c r="J5" s="145">
        <f>SUM(J7:J11)</f>
        <v>100</v>
      </c>
      <c r="K5" s="146">
        <f>SUM(K7:K11)</f>
        <v>87326</v>
      </c>
      <c r="L5" s="145">
        <f>SUM(L7:L11)</f>
        <v>100</v>
      </c>
      <c r="N5" s="650">
        <f>SUM(D26+D20+D21)</f>
        <v>61.011198727718508</v>
      </c>
    </row>
    <row r="6" spans="2:14" ht="24" customHeight="1" thickBot="1" x14ac:dyDescent="0.3">
      <c r="B6" s="708" t="s">
        <v>411</v>
      </c>
      <c r="C6" s="334"/>
      <c r="D6" s="334"/>
      <c r="E6" s="334"/>
      <c r="F6" s="335"/>
      <c r="H6" s="820" t="s">
        <v>412</v>
      </c>
      <c r="I6" s="821"/>
      <c r="J6" s="821"/>
      <c r="K6" s="821"/>
      <c r="L6" s="822"/>
      <c r="N6" s="650">
        <f>SUM(D20+D21)</f>
        <v>46.356106288516337</v>
      </c>
    </row>
    <row r="7" spans="2:14" ht="16.5" customHeight="1" thickTop="1" x14ac:dyDescent="0.25">
      <c r="B7" s="147" t="s">
        <v>60</v>
      </c>
      <c r="C7" s="149">
        <v>10295</v>
      </c>
      <c r="D7" s="148">
        <f>SUM(C7/C5*100)</f>
        <v>13.643893711483665</v>
      </c>
      <c r="E7" s="149">
        <v>12015</v>
      </c>
      <c r="F7" s="148">
        <f>SUM(E7/E5*100)</f>
        <v>13.758788905938665</v>
      </c>
      <c r="H7" s="147" t="s">
        <v>67</v>
      </c>
      <c r="I7" s="149">
        <v>11753</v>
      </c>
      <c r="J7" s="148">
        <f>SUM(I7/I5*100)</f>
        <v>15.576171227884169</v>
      </c>
      <c r="K7" s="149">
        <v>14228</v>
      </c>
      <c r="L7" s="148">
        <f>SUM(K7/K5*100)</f>
        <v>16.292971165517713</v>
      </c>
      <c r="N7" s="650">
        <f>SUM(F26+F20+F21)</f>
        <v>61.011611662047954</v>
      </c>
    </row>
    <row r="8" spans="2:14" ht="15" customHeight="1" x14ac:dyDescent="0.25">
      <c r="B8" s="12" t="s">
        <v>61</v>
      </c>
      <c r="C8" s="104">
        <v>22239</v>
      </c>
      <c r="D8" s="36">
        <f>SUM(C8/C5*100)</f>
        <v>29.473195944602743</v>
      </c>
      <c r="E8" s="104">
        <v>25540</v>
      </c>
      <c r="F8" s="911">
        <f>SUM(E8/E5*100)</f>
        <v>29.24673064150425</v>
      </c>
      <c r="H8" s="12" t="s">
        <v>12</v>
      </c>
      <c r="I8" s="104">
        <v>19754</v>
      </c>
      <c r="J8" s="1110">
        <f>SUM(I8/I5*100)</f>
        <v>26.179842290106688</v>
      </c>
      <c r="K8" s="104">
        <v>23373</v>
      </c>
      <c r="L8" s="1110">
        <f>SUM(K8/K5*100)</f>
        <v>26.765224560840988</v>
      </c>
      <c r="N8" s="650">
        <f>SUM(F20+F21)</f>
        <v>46.603531594256005</v>
      </c>
    </row>
    <row r="9" spans="2:14" ht="15.75" customHeight="1" x14ac:dyDescent="0.25">
      <c r="B9" s="12" t="s">
        <v>62</v>
      </c>
      <c r="C9" s="104">
        <v>17848</v>
      </c>
      <c r="D9" s="36">
        <f>SUM(C9/C5*100)</f>
        <v>23.653833410642104</v>
      </c>
      <c r="E9" s="104">
        <v>21315</v>
      </c>
      <c r="F9" s="911">
        <f>SUM(E9/E5*100)</f>
        <v>24.408538121521655</v>
      </c>
      <c r="G9" s="395"/>
      <c r="H9" s="12" t="s">
        <v>396</v>
      </c>
      <c r="I9" s="104">
        <v>8350</v>
      </c>
      <c r="J9" s="36">
        <f>SUM(I9/I5*100)</f>
        <v>11.066198396395203</v>
      </c>
      <c r="K9" s="104">
        <v>10026</v>
      </c>
      <c r="L9" s="36">
        <f>SUM(K9/K5*100)</f>
        <v>11.481116734993014</v>
      </c>
      <c r="N9" s="650">
        <f>SUM(N3-N4)</f>
        <v>-0.64313460223606</v>
      </c>
    </row>
    <row r="10" spans="2:14" ht="16.5" customHeight="1" x14ac:dyDescent="0.25">
      <c r="B10" s="12" t="s">
        <v>63</v>
      </c>
      <c r="C10" s="104">
        <v>13553</v>
      </c>
      <c r="D10" s="36">
        <f>SUM(C10/C5*100)</f>
        <v>17.961699025909482</v>
      </c>
      <c r="E10" s="104">
        <v>15713</v>
      </c>
      <c r="F10" s="911">
        <f>SUM(E10/E5*100)</f>
        <v>17.993495637038226</v>
      </c>
      <c r="H10" s="12" t="s">
        <v>68</v>
      </c>
      <c r="I10" s="104">
        <v>20907</v>
      </c>
      <c r="J10" s="1110">
        <f>SUM(I10/I5*100)</f>
        <v>27.707905374064012</v>
      </c>
      <c r="K10" s="104">
        <v>23550</v>
      </c>
      <c r="L10" s="1110">
        <f>SUM(K10/K5*100)</f>
        <v>26.967913336234339</v>
      </c>
      <c r="N10" s="650">
        <f>SUM(J8,J10)</f>
        <v>53.887747664170703</v>
      </c>
    </row>
    <row r="11" spans="2:14" ht="16.5" customHeight="1" thickBot="1" x14ac:dyDescent="0.3">
      <c r="B11" s="12" t="s">
        <v>64</v>
      </c>
      <c r="C11" s="104">
        <v>7628</v>
      </c>
      <c r="D11" s="36">
        <f>SUM(C11/C5*100)</f>
        <v>10.109336690742827</v>
      </c>
      <c r="E11" s="104">
        <v>8307</v>
      </c>
      <c r="F11" s="36">
        <f>SUM(E11/E5*100)</f>
        <v>9.512630831596546</v>
      </c>
      <c r="H11" s="103" t="s">
        <v>423</v>
      </c>
      <c r="I11" s="105">
        <v>14691</v>
      </c>
      <c r="J11" s="39">
        <f>SUM(I11/I5*100)</f>
        <v>19.469882711549928</v>
      </c>
      <c r="K11" s="105">
        <v>16149</v>
      </c>
      <c r="L11" s="912">
        <f>SUM(K11/K5*100)</f>
        <v>18.492774202413941</v>
      </c>
      <c r="N11" s="650">
        <f>SUM(L8+L10)</f>
        <v>53.733137897075324</v>
      </c>
    </row>
    <row r="12" spans="2:14" ht="15.75" thickBot="1" x14ac:dyDescent="0.3">
      <c r="B12" s="103" t="s">
        <v>87</v>
      </c>
      <c r="C12" s="105">
        <v>3892</v>
      </c>
      <c r="D12" s="39">
        <f>SUM(C12/C5*100)</f>
        <v>5.1580412166191767</v>
      </c>
      <c r="E12" s="105">
        <v>4436</v>
      </c>
      <c r="F12" s="39">
        <f>SUM(E12/E5*100)</f>
        <v>5.0798158624006602</v>
      </c>
      <c r="N12" s="650">
        <f>SUM(F7:F9)</f>
        <v>67.414057668964574</v>
      </c>
    </row>
    <row r="13" spans="2:14" ht="17.25" customHeight="1" x14ac:dyDescent="0.25">
      <c r="N13" s="650">
        <f>SUM(D7:D9)</f>
        <v>66.770923066728514</v>
      </c>
    </row>
    <row r="14" spans="2:14" ht="14.25" customHeight="1" x14ac:dyDescent="0.25">
      <c r="B14" s="11" t="s">
        <v>435</v>
      </c>
    </row>
    <row r="15" spans="2:14" ht="15.75" thickBot="1" x14ac:dyDescent="0.3">
      <c r="B15" s="11" t="s">
        <v>293</v>
      </c>
    </row>
    <row r="16" spans="2:14" ht="21.75" customHeight="1" thickBot="1" x14ac:dyDescent="0.3">
      <c r="B16" s="430"/>
      <c r="C16" s="1175" t="s">
        <v>398</v>
      </c>
      <c r="D16" s="1177"/>
      <c r="E16" s="1175" t="s">
        <v>511</v>
      </c>
      <c r="F16" s="1177"/>
    </row>
    <row r="17" spans="2:9" ht="34.5" customHeight="1" thickBot="1" x14ac:dyDescent="0.3">
      <c r="B17" s="431" t="s">
        <v>3</v>
      </c>
      <c r="C17" s="662" t="s">
        <v>394</v>
      </c>
      <c r="D17" s="433" t="s">
        <v>86</v>
      </c>
      <c r="E17" s="662" t="s">
        <v>394</v>
      </c>
      <c r="F17" s="433" t="s">
        <v>86</v>
      </c>
    </row>
    <row r="18" spans="2:9" ht="24" customHeight="1" thickBot="1" x14ac:dyDescent="0.3">
      <c r="B18" s="143" t="s">
        <v>58</v>
      </c>
      <c r="C18" s="144">
        <f>SUM(C20:C26)</f>
        <v>75455</v>
      </c>
      <c r="D18" s="145">
        <f>SUM(D20:D26)</f>
        <v>100</v>
      </c>
      <c r="E18" s="146">
        <f>SUM(E20:E26)</f>
        <v>87326</v>
      </c>
      <c r="F18" s="145">
        <f>SUM(F20:F26)</f>
        <v>100</v>
      </c>
    </row>
    <row r="19" spans="2:9" ht="21" customHeight="1" thickBot="1" x14ac:dyDescent="0.3">
      <c r="B19" s="709" t="s">
        <v>413</v>
      </c>
      <c r="C19" s="150"/>
      <c r="D19" s="150"/>
      <c r="E19" s="150"/>
      <c r="F19" s="151"/>
    </row>
    <row r="20" spans="2:9" ht="19.5" customHeight="1" thickTop="1" x14ac:dyDescent="0.25">
      <c r="B20" s="147" t="s">
        <v>71</v>
      </c>
      <c r="C20" s="149">
        <v>15292</v>
      </c>
      <c r="D20" s="148">
        <f>SUM(C20/C18*100)</f>
        <v>20.266383937446161</v>
      </c>
      <c r="E20" s="149">
        <v>17533</v>
      </c>
      <c r="F20" s="913">
        <f>SUM(E20/E18*100)</f>
        <v>20.077640107184571</v>
      </c>
    </row>
    <row r="21" spans="2:9" x14ac:dyDescent="0.25">
      <c r="B21" s="12" t="s">
        <v>88</v>
      </c>
      <c r="C21" s="104">
        <v>19686</v>
      </c>
      <c r="D21" s="36">
        <f>SUM(C21/C18*100)</f>
        <v>26.089722351070176</v>
      </c>
      <c r="E21" s="104">
        <v>23164</v>
      </c>
      <c r="F21" s="911">
        <f>SUM(E21/E18*100)</f>
        <v>26.525891487071434</v>
      </c>
    </row>
    <row r="22" spans="2:9" ht="15.75" customHeight="1" x14ac:dyDescent="0.25">
      <c r="B22" s="12" t="s">
        <v>89</v>
      </c>
      <c r="C22" s="104">
        <v>11325</v>
      </c>
      <c r="D22" s="36">
        <f>SUM(C22/C18*100)</f>
        <v>15.008945729242596</v>
      </c>
      <c r="E22" s="104">
        <v>13326</v>
      </c>
      <c r="F22" s="36">
        <f>SUM(E22/E18*100)</f>
        <v>15.260060005038593</v>
      </c>
    </row>
    <row r="23" spans="2:9" ht="18" customHeight="1" x14ac:dyDescent="0.25">
      <c r="B23" s="12" t="s">
        <v>90</v>
      </c>
      <c r="C23" s="104">
        <v>10593</v>
      </c>
      <c r="D23" s="36">
        <f>SUM(C23/C18*100)</f>
        <v>14.038831091378967</v>
      </c>
      <c r="E23" s="104">
        <v>12253</v>
      </c>
      <c r="F23" s="36">
        <f>SUM(E23/E18*100)</f>
        <v>14.031330875111649</v>
      </c>
      <c r="G23" s="650"/>
      <c r="H23" s="395"/>
      <c r="I23" s="395"/>
    </row>
    <row r="24" spans="2:9" ht="20.25" customHeight="1" x14ac:dyDescent="0.25">
      <c r="B24" s="152" t="s">
        <v>91</v>
      </c>
      <c r="C24" s="153">
        <v>5591</v>
      </c>
      <c r="D24" s="43">
        <f>SUM(C24/C18*100)</f>
        <v>7.4097143993108476</v>
      </c>
      <c r="E24" s="153">
        <v>6169</v>
      </c>
      <c r="F24" s="43">
        <f>SUM(E24/E18*100)</f>
        <v>7.0643336463367152</v>
      </c>
      <c r="G24" s="395"/>
      <c r="H24" s="395"/>
    </row>
    <row r="25" spans="2:9" ht="15.75" customHeight="1" x14ac:dyDescent="0.25">
      <c r="B25" s="152" t="s">
        <v>79</v>
      </c>
      <c r="C25" s="153">
        <v>1910</v>
      </c>
      <c r="D25" s="43">
        <f>SUM(C25/C18*100)</f>
        <v>2.5313100523490824</v>
      </c>
      <c r="E25" s="153">
        <v>2299</v>
      </c>
      <c r="F25" s="43">
        <f>SUM(E25/E18*100)</f>
        <v>2.6326638114650849</v>
      </c>
    </row>
    <row r="26" spans="2:9" ht="16.5" customHeight="1" thickBot="1" x14ac:dyDescent="0.3">
      <c r="B26" s="103" t="s">
        <v>72</v>
      </c>
      <c r="C26" s="105">
        <v>11058</v>
      </c>
      <c r="D26" s="39">
        <f>SUM(C26/C18*100)</f>
        <v>14.655092439202175</v>
      </c>
      <c r="E26" s="105">
        <v>12582</v>
      </c>
      <c r="F26" s="39">
        <f>SUM(E26/E18*100)</f>
        <v>14.40808006779195</v>
      </c>
    </row>
    <row r="28" spans="2:9" ht="16.5" customHeight="1" x14ac:dyDescent="0.25">
      <c r="C28" s="597">
        <f>SUM(C7:C12)</f>
        <v>75455</v>
      </c>
      <c r="D28" s="597">
        <f>SUM(D7:D12)</f>
        <v>100</v>
      </c>
      <c r="E28" s="597">
        <f>SUM(E7:E12)</f>
        <v>87326</v>
      </c>
      <c r="F28" s="597">
        <f>SUM(F7:F12)</f>
        <v>100</v>
      </c>
    </row>
    <row r="29" spans="2:9" ht="14.25" customHeight="1" x14ac:dyDescent="0.25">
      <c r="C29" s="597">
        <f>SUM(C20:C26)</f>
        <v>75455</v>
      </c>
      <c r="D29" s="597">
        <f>SUM(D20:D26)</f>
        <v>100</v>
      </c>
      <c r="E29" s="597">
        <f>SUM(E20:E26)</f>
        <v>87326</v>
      </c>
      <c r="F29" s="597">
        <f>SUM(F20:F26)</f>
        <v>100</v>
      </c>
    </row>
    <row r="30" spans="2:9" ht="14.25" customHeight="1" x14ac:dyDescent="0.25">
      <c r="C30" s="597">
        <f>SUM(I7:I11)</f>
        <v>75455</v>
      </c>
      <c r="D30" s="597">
        <f>SUM(J7:J11)</f>
        <v>100</v>
      </c>
      <c r="E30" s="597">
        <f>SUM(K7:K11)</f>
        <v>87326</v>
      </c>
      <c r="F30" s="597">
        <f>SUM(L7:L11)</f>
        <v>100</v>
      </c>
    </row>
    <row r="31" spans="2:9" ht="23.25" customHeight="1" x14ac:dyDescent="0.25">
      <c r="C31" s="650">
        <f>SUM(F20:F21)</f>
        <v>46.603531594256005</v>
      </c>
      <c r="D31" s="650">
        <f>SUM(D20:D21)</f>
        <v>46.356106288516337</v>
      </c>
    </row>
    <row r="32" spans="2:9" ht="15.75" customHeight="1" x14ac:dyDescent="0.25"/>
    <row r="33" spans="3:9" x14ac:dyDescent="0.25">
      <c r="G33" s="650"/>
      <c r="H33" s="650"/>
      <c r="I33" s="395"/>
    </row>
    <row r="41" spans="3:9" x14ac:dyDescent="0.25">
      <c r="C41" s="67"/>
      <c r="D41" s="395"/>
      <c r="F41" s="395"/>
    </row>
  </sheetData>
  <mergeCells count="6">
    <mergeCell ref="K3:L3"/>
    <mergeCell ref="C3:D3"/>
    <mergeCell ref="E3:F3"/>
    <mergeCell ref="C16:D16"/>
    <mergeCell ref="E16:F16"/>
    <mergeCell ref="I3:J3"/>
  </mergeCells>
  <pageMargins left="0" right="0" top="1.3779527559055118" bottom="0" header="0.31496062992125984" footer="0"/>
  <pageSetup paperSize="9" scale="68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1:P35"/>
  <sheetViews>
    <sheetView zoomScaleNormal="100" workbookViewId="0">
      <selection activeCell="B1" sqref="B1"/>
    </sheetView>
  </sheetViews>
  <sheetFormatPr defaultRowHeight="11.25" x14ac:dyDescent="0.2"/>
  <cols>
    <col min="1" max="1" width="1.42578125" style="420" customWidth="1"/>
    <col min="2" max="2" width="22.140625" style="420" customWidth="1"/>
    <col min="3" max="3" width="8.42578125" style="420" customWidth="1"/>
    <col min="4" max="4" width="7.85546875" style="420" customWidth="1"/>
    <col min="5" max="5" width="8.5703125" style="420" customWidth="1"/>
    <col min="6" max="6" width="8.7109375" style="420" customWidth="1"/>
    <col min="7" max="8" width="8.5703125" style="420" customWidth="1"/>
    <col min="9" max="9" width="8" style="420" customWidth="1"/>
    <col min="10" max="10" width="3" style="420" customWidth="1"/>
    <col min="11" max="11" width="6.140625" style="500" customWidth="1"/>
    <col min="12" max="12" width="10.85546875" style="420" bestFit="1" customWidth="1"/>
    <col min="13" max="16384" width="9.140625" style="420"/>
  </cols>
  <sheetData>
    <row r="1" spans="2:16" ht="12" customHeight="1" x14ac:dyDescent="0.2"/>
    <row r="2" spans="2:16" x14ac:dyDescent="0.2">
      <c r="B2" s="419" t="s">
        <v>436</v>
      </c>
    </row>
    <row r="3" spans="2:16" x14ac:dyDescent="0.2">
      <c r="B3" s="420" t="s">
        <v>272</v>
      </c>
    </row>
    <row r="4" spans="2:16" ht="12" thickBot="1" x14ac:dyDescent="0.25">
      <c r="B4" s="420" t="s">
        <v>512</v>
      </c>
    </row>
    <row r="5" spans="2:16" x14ac:dyDescent="0.2">
      <c r="B5" s="535"/>
      <c r="C5" s="422"/>
      <c r="D5" s="1178" t="s">
        <v>177</v>
      </c>
      <c r="E5" s="1178"/>
      <c r="F5" s="1178"/>
      <c r="G5" s="1178"/>
      <c r="H5" s="1178"/>
      <c r="I5" s="1179"/>
      <c r="K5" s="501"/>
    </row>
    <row r="6" spans="2:16" ht="16.5" customHeight="1" thickBot="1" x14ac:dyDescent="0.25">
      <c r="B6" s="423" t="s">
        <v>3</v>
      </c>
      <c r="C6" s="424"/>
      <c r="D6" s="1180"/>
      <c r="E6" s="1180"/>
      <c r="F6" s="1180"/>
      <c r="G6" s="1180"/>
      <c r="H6" s="1180"/>
      <c r="I6" s="1181"/>
      <c r="K6" s="501"/>
    </row>
    <row r="7" spans="2:16" ht="24" customHeight="1" thickBot="1" x14ac:dyDescent="0.25">
      <c r="B7" s="425"/>
      <c r="C7" s="536" t="s">
        <v>132</v>
      </c>
      <c r="D7" s="426" t="s">
        <v>306</v>
      </c>
      <c r="E7" s="427" t="s">
        <v>307</v>
      </c>
      <c r="F7" s="427" t="s">
        <v>308</v>
      </c>
      <c r="G7" s="427" t="s">
        <v>309</v>
      </c>
      <c r="H7" s="427" t="s">
        <v>310</v>
      </c>
      <c r="I7" s="428" t="s">
        <v>311</v>
      </c>
      <c r="K7" s="501"/>
    </row>
    <row r="8" spans="2:16" ht="20.25" customHeight="1" thickBot="1" x14ac:dyDescent="0.25">
      <c r="B8" s="539" t="s">
        <v>58</v>
      </c>
      <c r="C8" s="540">
        <f>SUM(D8:I8)</f>
        <v>87326</v>
      </c>
      <c r="D8" s="541">
        <f t="shared" ref="D8:I8" si="0">SUM(D10:D15)</f>
        <v>6083</v>
      </c>
      <c r="E8" s="542">
        <f t="shared" si="0"/>
        <v>12435</v>
      </c>
      <c r="F8" s="542">
        <f t="shared" si="0"/>
        <v>12060</v>
      </c>
      <c r="G8" s="542">
        <f t="shared" si="0"/>
        <v>16194</v>
      </c>
      <c r="H8" s="542">
        <f t="shared" si="0"/>
        <v>15806</v>
      </c>
      <c r="I8" s="543">
        <f t="shared" si="0"/>
        <v>24748</v>
      </c>
      <c r="K8" s="501"/>
    </row>
    <row r="9" spans="2:16" ht="12.75" customHeight="1" thickBot="1" x14ac:dyDescent="0.25">
      <c r="B9" s="710" t="s">
        <v>59</v>
      </c>
      <c r="C9" s="502"/>
      <c r="D9" s="502"/>
      <c r="E9" s="502"/>
      <c r="F9" s="502"/>
      <c r="G9" s="502"/>
      <c r="H9" s="502"/>
      <c r="I9" s="503"/>
      <c r="K9" s="501"/>
    </row>
    <row r="10" spans="2:16" ht="10.5" customHeight="1" thickTop="1" x14ac:dyDescent="0.2">
      <c r="B10" s="435" t="s">
        <v>60</v>
      </c>
      <c r="C10" s="436">
        <f>SUM(D10:I10)</f>
        <v>12015</v>
      </c>
      <c r="D10" s="407">
        <v>1433</v>
      </c>
      <c r="E10" s="408">
        <v>3082</v>
      </c>
      <c r="F10" s="408">
        <v>2644</v>
      </c>
      <c r="G10" s="408">
        <v>2069</v>
      </c>
      <c r="H10" s="408">
        <v>1842</v>
      </c>
      <c r="I10" s="409">
        <v>945</v>
      </c>
      <c r="K10" s="501"/>
      <c r="L10" s="526"/>
      <c r="M10" s="526"/>
      <c r="N10" s="526"/>
      <c r="O10" s="526"/>
      <c r="P10" s="526"/>
    </row>
    <row r="11" spans="2:16" ht="9.75" customHeight="1" x14ac:dyDescent="0.2">
      <c r="B11" s="437" t="s">
        <v>61</v>
      </c>
      <c r="C11" s="438">
        <f t="shared" ref="C11:C15" si="1">SUM(D11:I11)</f>
        <v>25540</v>
      </c>
      <c r="D11" s="410">
        <v>1899</v>
      </c>
      <c r="E11" s="411">
        <v>3768</v>
      </c>
      <c r="F11" s="411">
        <v>3675</v>
      </c>
      <c r="G11" s="411">
        <v>5162</v>
      </c>
      <c r="H11" s="411">
        <v>4852</v>
      </c>
      <c r="I11" s="412">
        <v>6184</v>
      </c>
      <c r="L11" s="476"/>
    </row>
    <row r="12" spans="2:16" x14ac:dyDescent="0.2">
      <c r="B12" s="437" t="s">
        <v>62</v>
      </c>
      <c r="C12" s="438">
        <f t="shared" si="1"/>
        <v>21315</v>
      </c>
      <c r="D12" s="410">
        <v>1250</v>
      </c>
      <c r="E12" s="411">
        <v>2477</v>
      </c>
      <c r="F12" s="411">
        <v>2685</v>
      </c>
      <c r="G12" s="411">
        <v>4072</v>
      </c>
      <c r="H12" s="411">
        <v>4075</v>
      </c>
      <c r="I12" s="412">
        <v>6756</v>
      </c>
    </row>
    <row r="13" spans="2:16" x14ac:dyDescent="0.2">
      <c r="B13" s="437" t="s">
        <v>63</v>
      </c>
      <c r="C13" s="438">
        <f t="shared" si="1"/>
        <v>15713</v>
      </c>
      <c r="D13" s="410">
        <v>903</v>
      </c>
      <c r="E13" s="411">
        <v>1865</v>
      </c>
      <c r="F13" s="411">
        <v>1874</v>
      </c>
      <c r="G13" s="411">
        <v>2820</v>
      </c>
      <c r="H13" s="411">
        <v>2798</v>
      </c>
      <c r="I13" s="412">
        <v>5453</v>
      </c>
    </row>
    <row r="14" spans="2:16" ht="9.75" customHeight="1" x14ac:dyDescent="0.2">
      <c r="B14" s="437" t="s">
        <v>64</v>
      </c>
      <c r="C14" s="438">
        <f t="shared" si="1"/>
        <v>8307</v>
      </c>
      <c r="D14" s="410">
        <v>394</v>
      </c>
      <c r="E14" s="411">
        <v>821</v>
      </c>
      <c r="F14" s="411">
        <v>816</v>
      </c>
      <c r="G14" s="411">
        <v>1424</v>
      </c>
      <c r="H14" s="411">
        <v>1486</v>
      </c>
      <c r="I14" s="412">
        <v>3366</v>
      </c>
    </row>
    <row r="15" spans="2:16" ht="10.5" customHeight="1" x14ac:dyDescent="0.2">
      <c r="B15" s="437" t="s">
        <v>65</v>
      </c>
      <c r="C15" s="438">
        <f t="shared" si="1"/>
        <v>4436</v>
      </c>
      <c r="D15" s="410">
        <v>204</v>
      </c>
      <c r="E15" s="411">
        <v>422</v>
      </c>
      <c r="F15" s="411">
        <v>366</v>
      </c>
      <c r="G15" s="411">
        <v>647</v>
      </c>
      <c r="H15" s="411">
        <v>753</v>
      </c>
      <c r="I15" s="412">
        <v>2044</v>
      </c>
      <c r="K15" s="501"/>
    </row>
    <row r="16" spans="2:16" ht="13.5" customHeight="1" thickBot="1" x14ac:dyDescent="0.25">
      <c r="B16" s="711" t="s">
        <v>66</v>
      </c>
      <c r="C16" s="504"/>
      <c r="D16" s="504"/>
      <c r="E16" s="504"/>
      <c r="F16" s="504"/>
      <c r="G16" s="504"/>
      <c r="H16" s="504"/>
      <c r="I16" s="505"/>
    </row>
    <row r="17" spans="2:11" ht="12" thickTop="1" x14ac:dyDescent="0.2">
      <c r="B17" s="435" t="s">
        <v>67</v>
      </c>
      <c r="C17" s="436">
        <f t="shared" ref="C17:C21" si="2">SUM(D17:I17)</f>
        <v>14228</v>
      </c>
      <c r="D17" s="407">
        <v>1146</v>
      </c>
      <c r="E17" s="408">
        <v>2412</v>
      </c>
      <c r="F17" s="408">
        <v>2198</v>
      </c>
      <c r="G17" s="408">
        <v>2697</v>
      </c>
      <c r="H17" s="408">
        <v>2520</v>
      </c>
      <c r="I17" s="409">
        <v>3255</v>
      </c>
    </row>
    <row r="18" spans="2:11" ht="12.75" customHeight="1" x14ac:dyDescent="0.2">
      <c r="B18" s="437" t="s">
        <v>12</v>
      </c>
      <c r="C18" s="438">
        <f t="shared" si="2"/>
        <v>23373</v>
      </c>
      <c r="D18" s="410">
        <v>1727</v>
      </c>
      <c r="E18" s="411">
        <v>3648</v>
      </c>
      <c r="F18" s="411">
        <v>3492</v>
      </c>
      <c r="G18" s="411">
        <v>4381</v>
      </c>
      <c r="H18" s="411">
        <v>4008</v>
      </c>
      <c r="I18" s="412">
        <v>6117</v>
      </c>
      <c r="K18" s="501"/>
    </row>
    <row r="19" spans="2:11" x14ac:dyDescent="0.2">
      <c r="B19" s="437" t="s">
        <v>396</v>
      </c>
      <c r="C19" s="438">
        <f t="shared" si="2"/>
        <v>10026</v>
      </c>
      <c r="D19" s="410">
        <v>758</v>
      </c>
      <c r="E19" s="411">
        <v>1584</v>
      </c>
      <c r="F19" s="411">
        <v>1487</v>
      </c>
      <c r="G19" s="411">
        <v>1886</v>
      </c>
      <c r="H19" s="411">
        <v>1811</v>
      </c>
      <c r="I19" s="412">
        <v>2500</v>
      </c>
    </row>
    <row r="20" spans="2:11" x14ac:dyDescent="0.2">
      <c r="B20" s="437" t="s">
        <v>68</v>
      </c>
      <c r="C20" s="438">
        <f t="shared" si="2"/>
        <v>23550</v>
      </c>
      <c r="D20" s="410">
        <v>1600</v>
      </c>
      <c r="E20" s="411">
        <v>3015</v>
      </c>
      <c r="F20" s="411">
        <v>2999</v>
      </c>
      <c r="G20" s="411">
        <v>4425</v>
      </c>
      <c r="H20" s="411">
        <v>4312</v>
      </c>
      <c r="I20" s="412">
        <v>7199</v>
      </c>
    </row>
    <row r="21" spans="2:11" ht="11.25" customHeight="1" x14ac:dyDescent="0.2">
      <c r="B21" s="437" t="s">
        <v>424</v>
      </c>
      <c r="C21" s="438">
        <f t="shared" si="2"/>
        <v>16149</v>
      </c>
      <c r="D21" s="410">
        <v>852</v>
      </c>
      <c r="E21" s="411">
        <v>1776</v>
      </c>
      <c r="F21" s="411">
        <v>1884</v>
      </c>
      <c r="G21" s="411">
        <v>2805</v>
      </c>
      <c r="H21" s="411">
        <v>3155</v>
      </c>
      <c r="I21" s="412">
        <v>5677</v>
      </c>
      <c r="K21" s="501"/>
    </row>
    <row r="22" spans="2:11" ht="12" customHeight="1" thickBot="1" x14ac:dyDescent="0.25">
      <c r="B22" s="712" t="s">
        <v>70</v>
      </c>
      <c r="C22" s="506"/>
      <c r="D22" s="504"/>
      <c r="E22" s="504"/>
      <c r="F22" s="504"/>
      <c r="G22" s="504"/>
      <c r="H22" s="504"/>
      <c r="I22" s="505"/>
    </row>
    <row r="23" spans="2:11" ht="12" thickTop="1" x14ac:dyDescent="0.2">
      <c r="B23" s="439" t="s">
        <v>71</v>
      </c>
      <c r="C23" s="440">
        <f t="shared" ref="C23:C29" si="3">SUM(D23:I23)</f>
        <v>17533</v>
      </c>
      <c r="D23" s="413">
        <v>1497</v>
      </c>
      <c r="E23" s="414">
        <v>2766</v>
      </c>
      <c r="F23" s="414">
        <v>2405</v>
      </c>
      <c r="G23" s="414">
        <v>3226</v>
      </c>
      <c r="H23" s="414">
        <v>3111</v>
      </c>
      <c r="I23" s="415">
        <v>4528</v>
      </c>
    </row>
    <row r="24" spans="2:11" x14ac:dyDescent="0.2">
      <c r="B24" s="441" t="s">
        <v>75</v>
      </c>
      <c r="C24" s="438">
        <f t="shared" si="3"/>
        <v>23164</v>
      </c>
      <c r="D24" s="410">
        <v>1732</v>
      </c>
      <c r="E24" s="411">
        <v>3281</v>
      </c>
      <c r="F24" s="411">
        <v>3159</v>
      </c>
      <c r="G24" s="411">
        <v>4562</v>
      </c>
      <c r="H24" s="411">
        <v>4548</v>
      </c>
      <c r="I24" s="412">
        <v>5882</v>
      </c>
    </row>
    <row r="25" spans="2:11" x14ac:dyDescent="0.2">
      <c r="B25" s="441" t="s">
        <v>76</v>
      </c>
      <c r="C25" s="438">
        <f t="shared" si="3"/>
        <v>13326</v>
      </c>
      <c r="D25" s="410">
        <v>850</v>
      </c>
      <c r="E25" s="411">
        <v>1771</v>
      </c>
      <c r="F25" s="411">
        <v>1783</v>
      </c>
      <c r="G25" s="411">
        <v>2614</v>
      </c>
      <c r="H25" s="411">
        <v>2545</v>
      </c>
      <c r="I25" s="412">
        <v>3763</v>
      </c>
    </row>
    <row r="26" spans="2:11" x14ac:dyDescent="0.2">
      <c r="B26" s="441" t="s">
        <v>77</v>
      </c>
      <c r="C26" s="438">
        <f t="shared" si="3"/>
        <v>12253</v>
      </c>
      <c r="D26" s="410">
        <v>800</v>
      </c>
      <c r="E26" s="411">
        <v>1576</v>
      </c>
      <c r="F26" s="411">
        <v>1624</v>
      </c>
      <c r="G26" s="411">
        <v>2391</v>
      </c>
      <c r="H26" s="411">
        <v>2190</v>
      </c>
      <c r="I26" s="412">
        <v>3672</v>
      </c>
    </row>
    <row r="27" spans="2:11" x14ac:dyDescent="0.2">
      <c r="B27" s="442" t="s">
        <v>78</v>
      </c>
      <c r="C27" s="438">
        <f t="shared" si="3"/>
        <v>6169</v>
      </c>
      <c r="D27" s="410">
        <v>391</v>
      </c>
      <c r="E27" s="411">
        <v>784</v>
      </c>
      <c r="F27" s="411">
        <v>752</v>
      </c>
      <c r="G27" s="411">
        <v>1312</v>
      </c>
      <c r="H27" s="411">
        <v>1100</v>
      </c>
      <c r="I27" s="412">
        <v>1830</v>
      </c>
    </row>
    <row r="28" spans="2:11" x14ac:dyDescent="0.2">
      <c r="B28" s="441" t="s">
        <v>79</v>
      </c>
      <c r="C28" s="438">
        <f t="shared" si="3"/>
        <v>2299</v>
      </c>
      <c r="D28" s="410">
        <v>192</v>
      </c>
      <c r="E28" s="411">
        <v>380</v>
      </c>
      <c r="F28" s="411">
        <v>414</v>
      </c>
      <c r="G28" s="411">
        <v>540</v>
      </c>
      <c r="H28" s="411">
        <v>333</v>
      </c>
      <c r="I28" s="412">
        <v>440</v>
      </c>
    </row>
    <row r="29" spans="2:11" ht="12" thickBot="1" x14ac:dyDescent="0.25">
      <c r="B29" s="443" t="s">
        <v>72</v>
      </c>
      <c r="C29" s="444">
        <f t="shared" si="3"/>
        <v>12582</v>
      </c>
      <c r="D29" s="416">
        <v>621</v>
      </c>
      <c r="E29" s="417">
        <v>1877</v>
      </c>
      <c r="F29" s="417">
        <v>1923</v>
      </c>
      <c r="G29" s="417">
        <v>1549</v>
      </c>
      <c r="H29" s="417">
        <v>1979</v>
      </c>
      <c r="I29" s="418">
        <v>4633</v>
      </c>
      <c r="K29" s="501"/>
    </row>
    <row r="30" spans="2:11" x14ac:dyDescent="0.2">
      <c r="C30" s="501">
        <f>SUM(C10:C15)</f>
        <v>87326</v>
      </c>
      <c r="D30" s="501">
        <f t="shared" ref="D30:I30" si="4">SUM(D10:D15)</f>
        <v>6083</v>
      </c>
      <c r="E30" s="501">
        <f t="shared" si="4"/>
        <v>12435</v>
      </c>
      <c r="F30" s="501">
        <f t="shared" si="4"/>
        <v>12060</v>
      </c>
      <c r="G30" s="501">
        <f t="shared" si="4"/>
        <v>16194</v>
      </c>
      <c r="H30" s="501">
        <f t="shared" si="4"/>
        <v>15806</v>
      </c>
      <c r="I30" s="501">
        <f t="shared" si="4"/>
        <v>24748</v>
      </c>
    </row>
    <row r="31" spans="2:11" x14ac:dyDescent="0.2">
      <c r="C31" s="501">
        <f>SUM(C17:C21)</f>
        <v>87326</v>
      </c>
      <c r="D31" s="501">
        <f t="shared" ref="D31:I31" si="5">SUM(D17:D21)</f>
        <v>6083</v>
      </c>
      <c r="E31" s="501">
        <f t="shared" si="5"/>
        <v>12435</v>
      </c>
      <c r="F31" s="501">
        <f t="shared" si="5"/>
        <v>12060</v>
      </c>
      <c r="G31" s="501">
        <f t="shared" si="5"/>
        <v>16194</v>
      </c>
      <c r="H31" s="501">
        <f t="shared" si="5"/>
        <v>15806</v>
      </c>
      <c r="I31" s="501">
        <f t="shared" si="5"/>
        <v>24748</v>
      </c>
    </row>
    <row r="32" spans="2:11" x14ac:dyDescent="0.2">
      <c r="C32" s="501">
        <f>SUM(C23:C29)</f>
        <v>87326</v>
      </c>
      <c r="D32" s="501">
        <f t="shared" ref="D32:I32" si="6">SUM(D23:D29)</f>
        <v>6083</v>
      </c>
      <c r="E32" s="501">
        <f t="shared" si="6"/>
        <v>12435</v>
      </c>
      <c r="F32" s="501">
        <f t="shared" si="6"/>
        <v>12060</v>
      </c>
      <c r="G32" s="501">
        <f t="shared" si="6"/>
        <v>16194</v>
      </c>
      <c r="H32" s="501">
        <f t="shared" si="6"/>
        <v>15806</v>
      </c>
      <c r="I32" s="501">
        <f t="shared" si="6"/>
        <v>24748</v>
      </c>
    </row>
    <row r="34" spans="3:3" x14ac:dyDescent="0.2">
      <c r="C34" s="501">
        <f>SUM(I23+I24+I29)</f>
        <v>15043</v>
      </c>
    </row>
    <row r="35" spans="3:3" x14ac:dyDescent="0.2">
      <c r="C35" s="527">
        <f>SUM(C34/I8)*100</f>
        <v>60.784709875545495</v>
      </c>
    </row>
  </sheetData>
  <mergeCells count="1">
    <mergeCell ref="D5:I6"/>
  </mergeCells>
  <printOptions horizontalCentered="1"/>
  <pageMargins left="0.6692913385826772" right="0" top="1.3779527559055118" bottom="0" header="0" footer="0"/>
  <pageSetup paperSize="9" scale="122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1:O35"/>
  <sheetViews>
    <sheetView zoomScaleNormal="100" workbookViewId="0">
      <selection activeCell="B1" sqref="B1"/>
    </sheetView>
  </sheetViews>
  <sheetFormatPr defaultRowHeight="11.25" x14ac:dyDescent="0.2"/>
  <cols>
    <col min="1" max="1" width="1.85546875" style="420" customWidth="1"/>
    <col min="2" max="2" width="22.140625" style="420" customWidth="1"/>
    <col min="3" max="3" width="8.28515625" style="420" customWidth="1"/>
    <col min="4" max="4" width="6.85546875" style="420" customWidth="1"/>
    <col min="5" max="6" width="7.85546875" style="420" customWidth="1"/>
    <col min="7" max="7" width="8.85546875" style="420" customWidth="1"/>
    <col min="8" max="8" width="8.7109375" style="420" customWidth="1"/>
    <col min="9" max="9" width="7.85546875" style="420" customWidth="1"/>
    <col min="10" max="10" width="2.140625" style="420" customWidth="1"/>
    <col min="11" max="11" width="23.7109375" style="500" customWidth="1"/>
    <col min="12" max="12" width="7.85546875" style="420" customWidth="1"/>
    <col min="13" max="13" width="8.85546875" style="420" customWidth="1"/>
    <col min="14" max="14" width="10.140625" style="420" customWidth="1"/>
    <col min="15" max="15" width="6.28515625" style="420" customWidth="1"/>
    <col min="16" max="16" width="7.7109375" style="420" customWidth="1"/>
    <col min="17" max="16384" width="9.140625" style="420"/>
  </cols>
  <sheetData>
    <row r="1" spans="2:15" ht="12" customHeight="1" x14ac:dyDescent="0.2"/>
    <row r="2" spans="2:15" x14ac:dyDescent="0.2">
      <c r="B2" s="419" t="s">
        <v>437</v>
      </c>
    </row>
    <row r="3" spans="2:15" x14ac:dyDescent="0.2">
      <c r="B3" s="420" t="s">
        <v>290</v>
      </c>
    </row>
    <row r="4" spans="2:15" ht="12" thickBot="1" x14ac:dyDescent="0.25">
      <c r="B4" s="420" t="s">
        <v>513</v>
      </c>
    </row>
    <row r="5" spans="2:15" x14ac:dyDescent="0.2">
      <c r="B5" s="479"/>
      <c r="C5" s="422"/>
      <c r="D5" s="1178" t="s">
        <v>85</v>
      </c>
      <c r="E5" s="1178"/>
      <c r="F5" s="1178"/>
      <c r="G5" s="1178"/>
      <c r="H5" s="1178"/>
      <c r="I5" s="1179"/>
    </row>
    <row r="6" spans="2:15" ht="12.75" customHeight="1" thickBot="1" x14ac:dyDescent="0.25">
      <c r="B6" s="423" t="s">
        <v>3</v>
      </c>
      <c r="C6" s="424"/>
      <c r="D6" s="1180"/>
      <c r="E6" s="1180"/>
      <c r="F6" s="1180"/>
      <c r="G6" s="1180"/>
      <c r="H6" s="1180"/>
      <c r="I6" s="1181"/>
    </row>
    <row r="7" spans="2:15" ht="27" customHeight="1" thickBot="1" x14ac:dyDescent="0.25">
      <c r="B7" s="425"/>
      <c r="C7" s="480" t="s">
        <v>312</v>
      </c>
      <c r="D7" s="426" t="s">
        <v>306</v>
      </c>
      <c r="E7" s="427" t="s">
        <v>307</v>
      </c>
      <c r="F7" s="427" t="s">
        <v>308</v>
      </c>
      <c r="G7" s="427" t="s">
        <v>309</v>
      </c>
      <c r="H7" s="427" t="s">
        <v>310</v>
      </c>
      <c r="I7" s="428" t="s">
        <v>311</v>
      </c>
    </row>
    <row r="8" spans="2:15" ht="20.25" customHeight="1" thickBot="1" x14ac:dyDescent="0.25">
      <c r="B8" s="539" t="s">
        <v>58</v>
      </c>
      <c r="C8" s="540">
        <f>SUM(D8:I8)</f>
        <v>46036</v>
      </c>
      <c r="D8" s="541">
        <f t="shared" ref="D8:I8" si="0">SUM(D10:D15)</f>
        <v>2629</v>
      </c>
      <c r="E8" s="542">
        <f t="shared" si="0"/>
        <v>5802</v>
      </c>
      <c r="F8" s="542">
        <f t="shared" si="0"/>
        <v>6170</v>
      </c>
      <c r="G8" s="542">
        <f t="shared" si="0"/>
        <v>7863</v>
      </c>
      <c r="H8" s="542">
        <f t="shared" si="0"/>
        <v>8324</v>
      </c>
      <c r="I8" s="543">
        <f t="shared" si="0"/>
        <v>15248</v>
      </c>
    </row>
    <row r="9" spans="2:15" ht="13.5" customHeight="1" thickBot="1" x14ac:dyDescent="0.25">
      <c r="B9" s="710" t="s">
        <v>59</v>
      </c>
      <c r="C9" s="502"/>
      <c r="D9" s="502"/>
      <c r="E9" s="502"/>
      <c r="F9" s="502"/>
      <c r="G9" s="502"/>
      <c r="H9" s="502"/>
      <c r="I9" s="503"/>
      <c r="L9" s="804" t="s">
        <v>4</v>
      </c>
      <c r="M9" s="806" t="s">
        <v>421</v>
      </c>
      <c r="N9" s="806" t="s">
        <v>327</v>
      </c>
    </row>
    <row r="10" spans="2:15" ht="13.5" customHeight="1" thickTop="1" x14ac:dyDescent="0.2">
      <c r="B10" s="435" t="s">
        <v>60</v>
      </c>
      <c r="C10" s="436">
        <f t="shared" ref="C10:C15" si="1">SUM(D10:I10)</f>
        <v>6128</v>
      </c>
      <c r="D10" s="407">
        <v>648</v>
      </c>
      <c r="E10" s="408">
        <v>1470</v>
      </c>
      <c r="F10" s="408">
        <v>1290</v>
      </c>
      <c r="G10" s="408">
        <v>980</v>
      </c>
      <c r="H10" s="408">
        <v>1024</v>
      </c>
      <c r="I10" s="409">
        <v>716</v>
      </c>
      <c r="K10" s="905" t="str">
        <f>T(B17)</f>
        <v>wyższe</v>
      </c>
      <c r="L10" s="906">
        <f>SUM(M10:N10)</f>
        <v>9992</v>
      </c>
      <c r="M10" s="907">
        <f>SUM(D17:G17)</f>
        <v>5673</v>
      </c>
      <c r="N10" s="907">
        <f>SUM(H17:I17)</f>
        <v>4319</v>
      </c>
    </row>
    <row r="11" spans="2:15" ht="12" customHeight="1" x14ac:dyDescent="0.2">
      <c r="B11" s="437" t="s">
        <v>61</v>
      </c>
      <c r="C11" s="438">
        <f t="shared" si="1"/>
        <v>15903</v>
      </c>
      <c r="D11" s="410">
        <v>900</v>
      </c>
      <c r="E11" s="411">
        <v>1910</v>
      </c>
      <c r="F11" s="411">
        <v>2062</v>
      </c>
      <c r="G11" s="411">
        <v>2855</v>
      </c>
      <c r="H11" s="411">
        <v>3187</v>
      </c>
      <c r="I11" s="412">
        <v>4989</v>
      </c>
      <c r="K11" s="905" t="str">
        <f>T(B18)</f>
        <v>policealne i średnie zawodowe</v>
      </c>
      <c r="L11" s="908">
        <f>SUM(M11:N11)</f>
        <v>13812</v>
      </c>
      <c r="M11" s="908">
        <f>SUM(D18:G18)</f>
        <v>6852</v>
      </c>
      <c r="N11" s="908">
        <f>SUM(H18:I18)</f>
        <v>6960</v>
      </c>
    </row>
    <row r="12" spans="2:15" ht="12" customHeight="1" x14ac:dyDescent="0.2">
      <c r="B12" s="437" t="s">
        <v>62</v>
      </c>
      <c r="C12" s="438">
        <f t="shared" si="1"/>
        <v>12249</v>
      </c>
      <c r="D12" s="410">
        <v>543</v>
      </c>
      <c r="E12" s="411">
        <v>1172</v>
      </c>
      <c r="F12" s="411">
        <v>1457</v>
      </c>
      <c r="G12" s="411">
        <v>2073</v>
      </c>
      <c r="H12" s="411">
        <v>2263</v>
      </c>
      <c r="I12" s="412">
        <v>4741</v>
      </c>
      <c r="K12" s="905" t="str">
        <f>T(B19)</f>
        <v>śedenie ogólnokształcące</v>
      </c>
      <c r="L12" s="909">
        <f>SUM(M12:N12)</f>
        <v>6595</v>
      </c>
      <c r="M12" s="909">
        <f>SUM(D19:G19)</f>
        <v>3387</v>
      </c>
      <c r="N12" s="909">
        <f>SUM(H19:I19)</f>
        <v>3208</v>
      </c>
    </row>
    <row r="13" spans="2:15" ht="12.75" customHeight="1" x14ac:dyDescent="0.2">
      <c r="B13" s="437" t="s">
        <v>63</v>
      </c>
      <c r="C13" s="438">
        <f t="shared" si="1"/>
        <v>7825</v>
      </c>
      <c r="D13" s="410">
        <v>387</v>
      </c>
      <c r="E13" s="411">
        <v>899</v>
      </c>
      <c r="F13" s="411">
        <v>949</v>
      </c>
      <c r="G13" s="411">
        <v>1325</v>
      </c>
      <c r="H13" s="411">
        <v>1228</v>
      </c>
      <c r="I13" s="412">
        <v>3037</v>
      </c>
      <c r="K13" s="905" t="str">
        <f>T(B20)</f>
        <v>zasadnicze zawodowe</v>
      </c>
      <c r="L13" s="910">
        <f>SUM(M13:N13)</f>
        <v>9665</v>
      </c>
      <c r="M13" s="910">
        <f>SUM(D20:G20)</f>
        <v>4311</v>
      </c>
      <c r="N13" s="910">
        <f>SUM(H20:I20)</f>
        <v>5354</v>
      </c>
      <c r="O13" s="527">
        <f>SUM(N13/I8)*100</f>
        <v>35.11280167890871</v>
      </c>
    </row>
    <row r="14" spans="2:15" ht="12.75" customHeight="1" x14ac:dyDescent="0.2">
      <c r="B14" s="437" t="s">
        <v>64</v>
      </c>
      <c r="C14" s="438">
        <f t="shared" si="1"/>
        <v>3931</v>
      </c>
      <c r="D14" s="410">
        <v>151</v>
      </c>
      <c r="E14" s="411">
        <v>351</v>
      </c>
      <c r="F14" s="411">
        <v>412</v>
      </c>
      <c r="G14" s="411">
        <v>630</v>
      </c>
      <c r="H14" s="411">
        <v>622</v>
      </c>
      <c r="I14" s="412">
        <v>1765</v>
      </c>
      <c r="K14" s="905" t="str">
        <f>T(B21)</f>
        <v>gimnazjalne/podstawowe i poniżej</v>
      </c>
      <c r="L14" s="910">
        <f>SUM(M14:N14)</f>
        <v>5972</v>
      </c>
      <c r="M14" s="910">
        <f>SUM(D21:G21)</f>
        <v>2241</v>
      </c>
      <c r="N14" s="910">
        <f>SUM(H21:I21)</f>
        <v>3731</v>
      </c>
      <c r="O14" s="527">
        <f>SUM(N14/I8)*100</f>
        <v>24.468782791185728</v>
      </c>
    </row>
    <row r="15" spans="2:15" ht="13.5" customHeight="1" x14ac:dyDescent="0.2">
      <c r="B15" s="437" t="s">
        <v>65</v>
      </c>
      <c r="C15" s="438">
        <f t="shared" si="1"/>
        <v>0</v>
      </c>
      <c r="D15" s="410">
        <v>0</v>
      </c>
      <c r="E15" s="411">
        <v>0</v>
      </c>
      <c r="F15" s="411">
        <v>0</v>
      </c>
      <c r="G15" s="411">
        <v>0</v>
      </c>
      <c r="H15" s="411">
        <v>0</v>
      </c>
      <c r="I15" s="412">
        <v>0</v>
      </c>
      <c r="K15" s="501"/>
      <c r="L15" s="526"/>
      <c r="M15" s="527"/>
    </row>
    <row r="16" spans="2:15" ht="12" thickBot="1" x14ac:dyDescent="0.25">
      <c r="B16" s="711" t="s">
        <v>66</v>
      </c>
      <c r="C16" s="504"/>
      <c r="D16" s="504"/>
      <c r="E16" s="504"/>
      <c r="F16" s="504"/>
      <c r="G16" s="504"/>
      <c r="H16" s="504"/>
      <c r="I16" s="505"/>
    </row>
    <row r="17" spans="2:11" ht="13.5" customHeight="1" thickTop="1" x14ac:dyDescent="0.2">
      <c r="B17" s="435" t="s">
        <v>67</v>
      </c>
      <c r="C17" s="436">
        <f t="shared" ref="C17:C21" si="2">SUM(D17:I17)</f>
        <v>9992</v>
      </c>
      <c r="D17" s="407">
        <v>727</v>
      </c>
      <c r="E17" s="408">
        <v>1538</v>
      </c>
      <c r="F17" s="408">
        <v>1558</v>
      </c>
      <c r="G17" s="408">
        <v>1850</v>
      </c>
      <c r="H17" s="408">
        <v>1855</v>
      </c>
      <c r="I17" s="409">
        <v>2464</v>
      </c>
    </row>
    <row r="18" spans="2:11" ht="12.75" customHeight="1" x14ac:dyDescent="0.2">
      <c r="B18" s="437" t="s">
        <v>12</v>
      </c>
      <c r="C18" s="438">
        <f t="shared" si="2"/>
        <v>13812</v>
      </c>
      <c r="D18" s="410">
        <v>764</v>
      </c>
      <c r="E18" s="411">
        <v>1767</v>
      </c>
      <c r="F18" s="411">
        <v>1916</v>
      </c>
      <c r="G18" s="411">
        <v>2405</v>
      </c>
      <c r="H18" s="411">
        <v>2526</v>
      </c>
      <c r="I18" s="412">
        <v>4434</v>
      </c>
      <c r="K18" s="501"/>
    </row>
    <row r="19" spans="2:11" ht="12.75" customHeight="1" x14ac:dyDescent="0.2">
      <c r="B19" s="437" t="s">
        <v>74</v>
      </c>
      <c r="C19" s="438">
        <f t="shared" si="2"/>
        <v>6595</v>
      </c>
      <c r="D19" s="410">
        <v>437</v>
      </c>
      <c r="E19" s="411">
        <v>893</v>
      </c>
      <c r="F19" s="411">
        <v>940</v>
      </c>
      <c r="G19" s="411">
        <v>1117</v>
      </c>
      <c r="H19" s="411">
        <v>1216</v>
      </c>
      <c r="I19" s="412">
        <v>1992</v>
      </c>
    </row>
    <row r="20" spans="2:11" ht="14.25" customHeight="1" x14ac:dyDescent="0.2">
      <c r="B20" s="437" t="s">
        <v>68</v>
      </c>
      <c r="C20" s="438">
        <f t="shared" si="2"/>
        <v>9665</v>
      </c>
      <c r="D20" s="410">
        <v>472</v>
      </c>
      <c r="E20" s="411">
        <v>1075</v>
      </c>
      <c r="F20" s="411">
        <v>1160</v>
      </c>
      <c r="G20" s="411">
        <v>1604</v>
      </c>
      <c r="H20" s="411">
        <v>1635</v>
      </c>
      <c r="I20" s="412">
        <v>3719</v>
      </c>
    </row>
    <row r="21" spans="2:11" ht="13.5" customHeight="1" x14ac:dyDescent="0.2">
      <c r="B21" s="437" t="s">
        <v>425</v>
      </c>
      <c r="C21" s="438">
        <f t="shared" si="2"/>
        <v>5972</v>
      </c>
      <c r="D21" s="410">
        <v>229</v>
      </c>
      <c r="E21" s="411">
        <v>529</v>
      </c>
      <c r="F21" s="411">
        <v>596</v>
      </c>
      <c r="G21" s="411">
        <v>887</v>
      </c>
      <c r="H21" s="411">
        <v>1092</v>
      </c>
      <c r="I21" s="412">
        <v>2639</v>
      </c>
      <c r="K21" s="501"/>
    </row>
    <row r="22" spans="2:11" ht="12" thickBot="1" x14ac:dyDescent="0.25">
      <c r="B22" s="712" t="s">
        <v>70</v>
      </c>
      <c r="C22" s="506"/>
      <c r="D22" s="504"/>
      <c r="E22" s="504"/>
      <c r="F22" s="504"/>
      <c r="G22" s="504"/>
      <c r="H22" s="504"/>
      <c r="I22" s="505"/>
    </row>
    <row r="23" spans="2:11" ht="12" thickTop="1" x14ac:dyDescent="0.2">
      <c r="B23" s="439" t="s">
        <v>71</v>
      </c>
      <c r="C23" s="440">
        <f t="shared" ref="C23:C29" si="3">SUM(D23:I23)</f>
        <v>10055</v>
      </c>
      <c r="D23" s="413">
        <v>754</v>
      </c>
      <c r="E23" s="414">
        <v>1398</v>
      </c>
      <c r="F23" s="414">
        <v>1318</v>
      </c>
      <c r="G23" s="414">
        <v>1689</v>
      </c>
      <c r="H23" s="414">
        <v>1808</v>
      </c>
      <c r="I23" s="415">
        <v>3088</v>
      </c>
    </row>
    <row r="24" spans="2:11" x14ac:dyDescent="0.2">
      <c r="B24" s="441" t="s">
        <v>75</v>
      </c>
      <c r="C24" s="438">
        <f t="shared" si="3"/>
        <v>12858</v>
      </c>
      <c r="D24" s="410">
        <v>793</v>
      </c>
      <c r="E24" s="411">
        <v>1561</v>
      </c>
      <c r="F24" s="411">
        <v>1654</v>
      </c>
      <c r="G24" s="411">
        <v>2359</v>
      </c>
      <c r="H24" s="411">
        <v>2596</v>
      </c>
      <c r="I24" s="412">
        <v>3895</v>
      </c>
    </row>
    <row r="25" spans="2:11" x14ac:dyDescent="0.2">
      <c r="B25" s="441" t="s">
        <v>76</v>
      </c>
      <c r="C25" s="438">
        <f t="shared" si="3"/>
        <v>6914</v>
      </c>
      <c r="D25" s="410">
        <v>329</v>
      </c>
      <c r="E25" s="411">
        <v>793</v>
      </c>
      <c r="F25" s="411">
        <v>913</v>
      </c>
      <c r="G25" s="411">
        <v>1257</v>
      </c>
      <c r="H25" s="411">
        <v>1341</v>
      </c>
      <c r="I25" s="412">
        <v>2281</v>
      </c>
    </row>
    <row r="26" spans="2:11" x14ac:dyDescent="0.2">
      <c r="B26" s="441" t="s">
        <v>77</v>
      </c>
      <c r="C26" s="438">
        <f t="shared" si="3"/>
        <v>5918</v>
      </c>
      <c r="D26" s="410">
        <v>306</v>
      </c>
      <c r="E26" s="411">
        <v>739</v>
      </c>
      <c r="F26" s="411">
        <v>832</v>
      </c>
      <c r="G26" s="411">
        <v>1123</v>
      </c>
      <c r="H26" s="411">
        <v>995</v>
      </c>
      <c r="I26" s="412">
        <v>1923</v>
      </c>
    </row>
    <row r="27" spans="2:11" x14ac:dyDescent="0.2">
      <c r="B27" s="442" t="s">
        <v>78</v>
      </c>
      <c r="C27" s="438">
        <f t="shared" si="3"/>
        <v>2161</v>
      </c>
      <c r="D27" s="410">
        <v>118</v>
      </c>
      <c r="E27" s="411">
        <v>298</v>
      </c>
      <c r="F27" s="411">
        <v>315</v>
      </c>
      <c r="G27" s="411">
        <v>479</v>
      </c>
      <c r="H27" s="411">
        <v>342</v>
      </c>
      <c r="I27" s="412">
        <v>609</v>
      </c>
    </row>
    <row r="28" spans="2:11" x14ac:dyDescent="0.2">
      <c r="B28" s="441" t="s">
        <v>79</v>
      </c>
      <c r="C28" s="438">
        <f t="shared" si="3"/>
        <v>557</v>
      </c>
      <c r="D28" s="410">
        <v>45</v>
      </c>
      <c r="E28" s="411">
        <v>90</v>
      </c>
      <c r="F28" s="411">
        <v>150</v>
      </c>
      <c r="G28" s="411">
        <v>146</v>
      </c>
      <c r="H28" s="411">
        <v>55</v>
      </c>
      <c r="I28" s="412">
        <v>71</v>
      </c>
    </row>
    <row r="29" spans="2:11" ht="12" thickBot="1" x14ac:dyDescent="0.25">
      <c r="B29" s="443" t="s">
        <v>72</v>
      </c>
      <c r="C29" s="444">
        <f t="shared" si="3"/>
        <v>7573</v>
      </c>
      <c r="D29" s="416">
        <v>284</v>
      </c>
      <c r="E29" s="417">
        <v>923</v>
      </c>
      <c r="F29" s="417">
        <v>988</v>
      </c>
      <c r="G29" s="417">
        <v>810</v>
      </c>
      <c r="H29" s="417">
        <v>1187</v>
      </c>
      <c r="I29" s="418">
        <v>3381</v>
      </c>
      <c r="K29" s="501"/>
    </row>
    <row r="30" spans="2:11" x14ac:dyDescent="0.2">
      <c r="C30" s="501">
        <f>SUM(T.XIII!C10:C15)</f>
        <v>46036</v>
      </c>
      <c r="D30" s="501">
        <f>SUM(T.XIII!D10:D15)</f>
        <v>2629</v>
      </c>
      <c r="E30" s="501">
        <f>SUM(T.XIII!E10:E15)</f>
        <v>5802</v>
      </c>
      <c r="F30" s="501">
        <f>SUM(T.XIII!F10:F15)</f>
        <v>6170</v>
      </c>
      <c r="G30" s="501">
        <f>SUM(T.XIII!G10:G15)</f>
        <v>7863</v>
      </c>
      <c r="H30" s="501">
        <f>SUM(T.XIII!H10:H15)</f>
        <v>8324</v>
      </c>
      <c r="I30" s="501">
        <f>SUM(T.XIII!I10:I15)</f>
        <v>15248</v>
      </c>
    </row>
    <row r="31" spans="2:11" x14ac:dyDescent="0.2">
      <c r="C31" s="501">
        <f>SUM(T.XIII!C17:C21)</f>
        <v>46036</v>
      </c>
      <c r="D31" s="501">
        <f>SUM(T.XIII!D17:D21)</f>
        <v>2629</v>
      </c>
      <c r="E31" s="501">
        <f>SUM(T.XIII!E17:E21)</f>
        <v>5802</v>
      </c>
      <c r="F31" s="501">
        <f>SUM(T.XIII!F17:F21)</f>
        <v>6170</v>
      </c>
      <c r="G31" s="501">
        <f>SUM(T.XIII!G17:G21)</f>
        <v>7863</v>
      </c>
      <c r="H31" s="501">
        <f>SUM(T.XIII!H17:H21)</f>
        <v>8324</v>
      </c>
      <c r="I31" s="501">
        <f>SUM(T.XIII!I17:I21)</f>
        <v>15248</v>
      </c>
    </row>
    <row r="32" spans="2:11" x14ac:dyDescent="0.2">
      <c r="C32" s="501">
        <f>SUM(T.XIII!C23:C29)</f>
        <v>46036</v>
      </c>
      <c r="D32" s="501">
        <f>SUM(T.XIII!D23:D29)</f>
        <v>2629</v>
      </c>
      <c r="E32" s="501">
        <f>SUM(T.XIII!E23:E29)</f>
        <v>5802</v>
      </c>
      <c r="F32" s="501">
        <f>SUM(T.XIII!F23:F29)</f>
        <v>6170</v>
      </c>
      <c r="G32" s="501">
        <f>SUM(T.XIII!G23:G29)</f>
        <v>7863</v>
      </c>
      <c r="H32" s="501">
        <f>SUM(T.XIII!H23:H29)</f>
        <v>8324</v>
      </c>
      <c r="I32" s="501">
        <f>SUM(T.XIII!I23:I29)</f>
        <v>15248</v>
      </c>
    </row>
    <row r="34" spans="3:7" x14ac:dyDescent="0.2">
      <c r="C34" s="501">
        <f>SUM(C23+C24+C29)</f>
        <v>30486</v>
      </c>
      <c r="D34" s="946">
        <f>SUM(C34/C8)*100</f>
        <v>66.222087062299067</v>
      </c>
      <c r="E34" s="528">
        <f>(T.XIII!$C$8/T.XII!$C$8)*100</f>
        <v>52.717403751460047</v>
      </c>
      <c r="F34" s="476">
        <f>SUM(C11:C12)</f>
        <v>28152</v>
      </c>
      <c r="G34" s="527">
        <f>SUM(F34/C8)*100</f>
        <v>61.152141802067952</v>
      </c>
    </row>
    <row r="35" spans="3:7" x14ac:dyDescent="0.2">
      <c r="C35" s="501">
        <f>SUM(C11:C12)</f>
        <v>28152</v>
      </c>
      <c r="D35" s="947">
        <f>SUM(C35/C8)*100</f>
        <v>61.152141802067952</v>
      </c>
    </row>
  </sheetData>
  <mergeCells count="1">
    <mergeCell ref="D5:I6"/>
  </mergeCells>
  <printOptions horizontalCentered="1"/>
  <pageMargins left="0.31496062992125984" right="0" top="1.3779527559055118" bottom="0" header="0.31496062992125984" footer="0.31496062992125984"/>
  <pageSetup paperSize="9" scale="116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B1:W54"/>
  <sheetViews>
    <sheetView zoomScale="80" zoomScaleNormal="80" workbookViewId="0">
      <selection activeCell="B1" sqref="B1"/>
    </sheetView>
  </sheetViews>
  <sheetFormatPr defaultRowHeight="15" x14ac:dyDescent="0.25"/>
  <cols>
    <col min="1" max="1" width="2.7109375" style="2" customWidth="1"/>
    <col min="2" max="2" width="8.140625" style="2" customWidth="1"/>
    <col min="3" max="3" width="13.140625" style="2" customWidth="1"/>
    <col min="4" max="4" width="9.28515625" style="2" customWidth="1"/>
    <col min="5" max="5" width="9.140625" style="2" customWidth="1"/>
    <col min="6" max="6" width="10" style="95" customWidth="1"/>
    <col min="7" max="7" width="9" style="2" customWidth="1"/>
    <col min="8" max="8" width="8" style="2" customWidth="1"/>
    <col min="9" max="10" width="8.42578125" style="2" customWidth="1"/>
    <col min="11" max="11" width="9.28515625" style="2" customWidth="1"/>
    <col min="12" max="13" width="8.28515625" style="2" customWidth="1"/>
    <col min="14" max="14" width="8" style="2" customWidth="1"/>
    <col min="15" max="15" width="3.5703125" style="2" customWidth="1"/>
    <col min="16" max="16" width="10.85546875" style="2" customWidth="1"/>
    <col min="17" max="18" width="9" style="2" customWidth="1"/>
    <col min="19" max="19" width="10.5703125" style="2" customWidth="1"/>
    <col min="20" max="20" width="10" style="2" customWidth="1"/>
    <col min="21" max="21" width="12" style="2" customWidth="1"/>
    <col min="22" max="16384" width="9.140625" style="2"/>
  </cols>
  <sheetData>
    <row r="1" spans="2:23" ht="12.75" customHeight="1" x14ac:dyDescent="0.25"/>
    <row r="2" spans="2:23" ht="13.5" customHeight="1" x14ac:dyDescent="0.25">
      <c r="B2" s="157" t="s">
        <v>430</v>
      </c>
      <c r="C2" s="95"/>
      <c r="D2" s="95"/>
      <c r="E2" s="95"/>
      <c r="G2" s="95"/>
      <c r="H2" s="95"/>
      <c r="I2" s="95"/>
      <c r="J2" s="95"/>
      <c r="K2" s="95"/>
      <c r="L2" s="95"/>
      <c r="N2" s="622"/>
    </row>
    <row r="3" spans="2:23" ht="15.75" thickBot="1" x14ac:dyDescent="0.3">
      <c r="B3" s="157" t="s">
        <v>321</v>
      </c>
      <c r="C3" s="95"/>
      <c r="D3" s="95"/>
      <c r="E3" s="95"/>
      <c r="G3" s="538"/>
      <c r="H3" s="95"/>
      <c r="I3" s="95"/>
      <c r="J3" s="95"/>
      <c r="K3" s="95"/>
      <c r="L3" s="95"/>
    </row>
    <row r="4" spans="2:23" ht="20.25" customHeight="1" x14ac:dyDescent="0.25">
      <c r="B4" s="1073" t="s">
        <v>3</v>
      </c>
      <c r="C4" s="1074"/>
      <c r="D4" s="1074"/>
      <c r="E4" s="1074"/>
      <c r="F4" s="1075"/>
      <c r="G4" s="1182" t="s">
        <v>414</v>
      </c>
      <c r="H4" s="1182"/>
      <c r="I4" s="1182"/>
      <c r="J4" s="1182"/>
      <c r="K4" s="1182"/>
      <c r="L4" s="1183"/>
    </row>
    <row r="5" spans="2:23" ht="34.5" customHeight="1" x14ac:dyDescent="0.25">
      <c r="B5" s="1076"/>
      <c r="C5" s="1077"/>
      <c r="D5" s="1077"/>
      <c r="E5" s="1077"/>
      <c r="F5" s="1078" t="s">
        <v>58</v>
      </c>
      <c r="G5" s="1066" t="s">
        <v>84</v>
      </c>
      <c r="H5" s="1079" t="s">
        <v>73</v>
      </c>
      <c r="I5" s="1079" t="s">
        <v>80</v>
      </c>
      <c r="J5" s="1080" t="s">
        <v>81</v>
      </c>
      <c r="K5" s="1081" t="s">
        <v>82</v>
      </c>
      <c r="L5" s="1069" t="s">
        <v>83</v>
      </c>
    </row>
    <row r="6" spans="2:23" ht="16.5" customHeight="1" x14ac:dyDescent="0.25">
      <c r="B6" s="1084" t="s">
        <v>445</v>
      </c>
      <c r="C6" s="1092"/>
      <c r="D6" s="1184" t="s">
        <v>4</v>
      </c>
      <c r="E6" s="1068" t="s">
        <v>133</v>
      </c>
      <c r="F6" s="1087">
        <f t="shared" ref="F6:F32" si="0">SUM(G6:L6)</f>
        <v>87326</v>
      </c>
      <c r="G6" s="1088">
        <f>SUM(T.XII!D8)</f>
        <v>6083</v>
      </c>
      <c r="H6" s="1089">
        <f>SUM(T.XII!E8)</f>
        <v>12435</v>
      </c>
      <c r="I6" s="1089">
        <f>SUM(T.XII!F8)</f>
        <v>12060</v>
      </c>
      <c r="J6" s="1090">
        <f>SUM(T.XII!G8)</f>
        <v>16194</v>
      </c>
      <c r="K6" s="1088">
        <f>SUM(T.XII!H8)</f>
        <v>15806</v>
      </c>
      <c r="L6" s="1091">
        <f>SUM(T.XII!I8)</f>
        <v>24748</v>
      </c>
    </row>
    <row r="7" spans="2:23" ht="15" customHeight="1" x14ac:dyDescent="0.25">
      <c r="B7" s="1082" t="s">
        <v>576</v>
      </c>
      <c r="C7" s="735"/>
      <c r="D7" s="1184"/>
      <c r="E7" s="717" t="s">
        <v>134</v>
      </c>
      <c r="F7" s="725">
        <f t="shared" si="0"/>
        <v>100</v>
      </c>
      <c r="G7" s="387">
        <f>G6*100/F6</f>
        <v>6.9658520944506792</v>
      </c>
      <c r="H7" s="16">
        <f>H6*100/F6</f>
        <v>14.239745322126286</v>
      </c>
      <c r="I7" s="16">
        <f>I6*100/F6</f>
        <v>13.810319950530197</v>
      </c>
      <c r="J7" s="718">
        <f>J6*100/F6</f>
        <v>18.544305247005475</v>
      </c>
      <c r="K7" s="387">
        <f>K6*100/F6</f>
        <v>18.099993129194054</v>
      </c>
      <c r="L7" s="17">
        <f>L6*100/F6</f>
        <v>28.33978425669331</v>
      </c>
    </row>
    <row r="8" spans="2:23" x14ac:dyDescent="0.25">
      <c r="B8" s="1085"/>
      <c r="C8" s="735"/>
      <c r="D8" s="1185" t="s">
        <v>115</v>
      </c>
      <c r="E8" s="729" t="s">
        <v>133</v>
      </c>
      <c r="F8" s="772">
        <f t="shared" si="0"/>
        <v>46036</v>
      </c>
      <c r="G8" s="773">
        <f>SUM(T.XIII!D8)</f>
        <v>2629</v>
      </c>
      <c r="H8" s="774">
        <f>SUM(T.XIII!E8)</f>
        <v>5802</v>
      </c>
      <c r="I8" s="774">
        <f>SUM(T.XIII!F8)</f>
        <v>6170</v>
      </c>
      <c r="J8" s="775">
        <f>SUM(T.XIII!G8)</f>
        <v>7863</v>
      </c>
      <c r="K8" s="776">
        <f>SUM(T.XIII!H8)</f>
        <v>8324</v>
      </c>
      <c r="L8" s="777">
        <f>SUM(T.XIII!I8)</f>
        <v>15248</v>
      </c>
    </row>
    <row r="9" spans="2:23" ht="15.75" customHeight="1" thickBot="1" x14ac:dyDescent="0.3">
      <c r="B9" s="1083"/>
      <c r="C9" s="1093"/>
      <c r="D9" s="1186"/>
      <c r="E9" s="719" t="s">
        <v>134</v>
      </c>
      <c r="F9" s="728">
        <f t="shared" si="0"/>
        <v>99.999999999999986</v>
      </c>
      <c r="G9" s="390">
        <f>G8*100/F8</f>
        <v>5.710748110174646</v>
      </c>
      <c r="H9" s="23">
        <f>H8*100/F8</f>
        <v>12.60318011990616</v>
      </c>
      <c r="I9" s="23">
        <f>I8*100/F8</f>
        <v>13.402554522547572</v>
      </c>
      <c r="J9" s="720">
        <f>J8*100/F8</f>
        <v>17.080111217308193</v>
      </c>
      <c r="K9" s="390">
        <f>K8*100/F8</f>
        <v>18.081501433660613</v>
      </c>
      <c r="L9" s="24">
        <f>L8*100/F8</f>
        <v>33.121904596402814</v>
      </c>
      <c r="P9" s="738"/>
      <c r="Q9" s="804" t="s">
        <v>4</v>
      </c>
      <c r="R9" s="805" t="s">
        <v>421</v>
      </c>
      <c r="S9" s="806" t="s">
        <v>327</v>
      </c>
      <c r="V9" s="544"/>
    </row>
    <row r="10" spans="2:23" ht="15" customHeight="1" x14ac:dyDescent="0.25">
      <c r="B10" s="1187" t="s">
        <v>404</v>
      </c>
      <c r="C10" s="1190" t="s">
        <v>60</v>
      </c>
      <c r="D10" s="1192" t="s">
        <v>4</v>
      </c>
      <c r="E10" s="1068" t="s">
        <v>133</v>
      </c>
      <c r="F10" s="726">
        <f t="shared" si="0"/>
        <v>12015</v>
      </c>
      <c r="G10" s="550">
        <f>SUM(T.XII!D10)</f>
        <v>1433</v>
      </c>
      <c r="H10" s="551">
        <f>SUM(T.XII!E10)</f>
        <v>3082</v>
      </c>
      <c r="I10" s="551">
        <f>SUM(T.XII!F10)</f>
        <v>2644</v>
      </c>
      <c r="J10" s="715">
        <f>SUM(T.XII!G10)</f>
        <v>2069</v>
      </c>
      <c r="K10" s="550">
        <f>SUM(T.XII!H10)</f>
        <v>1842</v>
      </c>
      <c r="L10" s="552">
        <f>SUM(T.XII!I10)</f>
        <v>945</v>
      </c>
      <c r="M10" s="530"/>
      <c r="P10" s="794" t="s">
        <v>328</v>
      </c>
      <c r="Q10" s="795">
        <f>SUM(C44:C45)</f>
        <v>37555</v>
      </c>
      <c r="R10" s="801">
        <f>SUM(G44:G45)</f>
        <v>23732</v>
      </c>
      <c r="S10" s="801">
        <f>SUM(K44:K45)</f>
        <v>13823</v>
      </c>
      <c r="U10" s="545"/>
      <c r="V10" s="544"/>
    </row>
    <row r="11" spans="2:23" x14ac:dyDescent="0.25">
      <c r="B11" s="1188"/>
      <c r="C11" s="1191"/>
      <c r="D11" s="1184"/>
      <c r="E11" s="717" t="s">
        <v>134</v>
      </c>
      <c r="F11" s="725">
        <f t="shared" si="0"/>
        <v>99.999999999999986</v>
      </c>
      <c r="G11" s="387">
        <f>G10*100/F10</f>
        <v>11.926758218893051</v>
      </c>
      <c r="H11" s="16">
        <f>H10*100/F10</f>
        <v>25.651269246774866</v>
      </c>
      <c r="I11" s="16">
        <f>I10*100/F10</f>
        <v>22.005826050769873</v>
      </c>
      <c r="J11" s="718">
        <f>J10*100/F10</f>
        <v>17.220141489804412</v>
      </c>
      <c r="K11" s="387">
        <f>K10*100/F10</f>
        <v>15.33083645443196</v>
      </c>
      <c r="L11" s="17">
        <f>L10*100/F10</f>
        <v>7.8651685393258424</v>
      </c>
      <c r="M11" s="530"/>
      <c r="P11" s="799" t="s">
        <v>329</v>
      </c>
      <c r="Q11" s="797">
        <f>SUM(C46:C47)</f>
        <v>37028</v>
      </c>
      <c r="R11" s="797">
        <f>SUM(G46:G47)</f>
        <v>17946</v>
      </c>
      <c r="S11" s="797">
        <f>SUM(K46:K47)</f>
        <v>19082</v>
      </c>
      <c r="U11" s="545"/>
      <c r="V11" s="544"/>
    </row>
    <row r="12" spans="2:23" x14ac:dyDescent="0.25">
      <c r="B12" s="1188"/>
      <c r="C12" s="1191"/>
      <c r="D12" s="1185" t="s">
        <v>115</v>
      </c>
      <c r="E12" s="729" t="s">
        <v>133</v>
      </c>
      <c r="F12" s="730">
        <f t="shared" si="0"/>
        <v>6128</v>
      </c>
      <c r="G12" s="731">
        <f>SUM(T.XIII!D10)</f>
        <v>648</v>
      </c>
      <c r="H12" s="732">
        <f>SUM(T.XIII!E10)</f>
        <v>1470</v>
      </c>
      <c r="I12" s="732">
        <f>SUM(T.XIII!F10)</f>
        <v>1290</v>
      </c>
      <c r="J12" s="733">
        <f>SUM(T.XIII!G10)</f>
        <v>980</v>
      </c>
      <c r="K12" s="731">
        <f>SUM(T.XIII!H10)</f>
        <v>1024</v>
      </c>
      <c r="L12" s="734">
        <f>SUM(T.XIII!I10)</f>
        <v>716</v>
      </c>
      <c r="M12" s="530"/>
      <c r="P12" s="800" t="s">
        <v>330</v>
      </c>
      <c r="Q12" s="796">
        <f>SUM(C48:C49)</f>
        <v>12743</v>
      </c>
      <c r="R12" s="796">
        <f>SUM(G48:G49)</f>
        <v>5094</v>
      </c>
      <c r="S12" s="796">
        <f>SUM(K48:K49)</f>
        <v>7649</v>
      </c>
      <c r="T12" s="597">
        <f>SUM(G6:J6)</f>
        <v>46772</v>
      </c>
      <c r="V12" s="544"/>
    </row>
    <row r="13" spans="2:23" x14ac:dyDescent="0.25">
      <c r="B13" s="1188"/>
      <c r="C13" s="1191"/>
      <c r="D13" s="1185"/>
      <c r="E13" s="717" t="s">
        <v>134</v>
      </c>
      <c r="F13" s="725">
        <f t="shared" si="0"/>
        <v>100</v>
      </c>
      <c r="G13" s="387">
        <f>G12*100/F12</f>
        <v>10.574412532637076</v>
      </c>
      <c r="H13" s="16">
        <f>H12*100/F12</f>
        <v>23.988250652741513</v>
      </c>
      <c r="I13" s="16">
        <f>I12*100/F12</f>
        <v>21.050913838120106</v>
      </c>
      <c r="J13" s="718">
        <f>J12*100/F12</f>
        <v>15.992167101827675</v>
      </c>
      <c r="K13" s="387">
        <f>K12*100/F12</f>
        <v>16.710182767624023</v>
      </c>
      <c r="L13" s="17">
        <f>L12*100/F12</f>
        <v>11.684073107049608</v>
      </c>
      <c r="M13" s="530"/>
      <c r="Q13" s="798">
        <f>SUM(Q10:Q12)</f>
        <v>87326</v>
      </c>
      <c r="R13" s="798">
        <f>SUM(R10:R12)</f>
        <v>46772</v>
      </c>
      <c r="S13" s="798">
        <f>SUM(S10:S12)</f>
        <v>40554</v>
      </c>
      <c r="T13" s="737">
        <f>SUM(K6:L6)</f>
        <v>40554</v>
      </c>
      <c r="U13" s="544"/>
      <c r="V13" s="544"/>
    </row>
    <row r="14" spans="2:23" x14ac:dyDescent="0.25">
      <c r="B14" s="1188"/>
      <c r="C14" s="1193" t="s">
        <v>61</v>
      </c>
      <c r="D14" s="1184" t="s">
        <v>4</v>
      </c>
      <c r="E14" s="1067" t="s">
        <v>133</v>
      </c>
      <c r="F14" s="727">
        <f t="shared" si="0"/>
        <v>25540</v>
      </c>
      <c r="G14" s="554">
        <f>SUM(T.XII!D11)</f>
        <v>1899</v>
      </c>
      <c r="H14" s="497">
        <f>SUM(T.XII!E11)</f>
        <v>3768</v>
      </c>
      <c r="I14" s="497">
        <f>SUM(T.XII!F11)</f>
        <v>3675</v>
      </c>
      <c r="J14" s="714">
        <f>SUM(T.XII!G11)</f>
        <v>5162</v>
      </c>
      <c r="K14" s="554">
        <f>SUM(T.XII!H11)</f>
        <v>4852</v>
      </c>
      <c r="L14" s="555">
        <f>SUM(T.XII!I11)</f>
        <v>6184</v>
      </c>
      <c r="M14" s="530"/>
    </row>
    <row r="15" spans="2:23" x14ac:dyDescent="0.25">
      <c r="B15" s="1188"/>
      <c r="C15" s="1193"/>
      <c r="D15" s="1184"/>
      <c r="E15" s="717" t="s">
        <v>134</v>
      </c>
      <c r="F15" s="725">
        <f t="shared" si="0"/>
        <v>100</v>
      </c>
      <c r="G15" s="387">
        <f>G14*100/F14</f>
        <v>7.4353954581049333</v>
      </c>
      <c r="H15" s="16">
        <f>H14*100/F14</f>
        <v>14.753328112764292</v>
      </c>
      <c r="I15" s="16">
        <f>I14*100/F14</f>
        <v>14.389193422083007</v>
      </c>
      <c r="J15" s="718">
        <f>J14*100/F14</f>
        <v>20.211433046202036</v>
      </c>
      <c r="K15" s="387">
        <f>K14*100/F14</f>
        <v>18.997650743931089</v>
      </c>
      <c r="L15" s="17">
        <f>L14*100/F14</f>
        <v>24.212999216914643</v>
      </c>
      <c r="M15" s="530"/>
      <c r="O15" s="533"/>
      <c r="P15" s="532"/>
      <c r="Q15" s="532"/>
      <c r="R15" s="532"/>
      <c r="S15" s="532"/>
      <c r="T15" s="532"/>
      <c r="U15" s="532"/>
      <c r="V15" s="532"/>
      <c r="W15" s="533"/>
    </row>
    <row r="16" spans="2:23" x14ac:dyDescent="0.25">
      <c r="B16" s="1188"/>
      <c r="C16" s="1193"/>
      <c r="D16" s="1185" t="s">
        <v>115</v>
      </c>
      <c r="E16" s="729" t="s">
        <v>133</v>
      </c>
      <c r="F16" s="730">
        <f t="shared" si="0"/>
        <v>15903</v>
      </c>
      <c r="G16" s="731">
        <f>SUM(T.XIII!D11)</f>
        <v>900</v>
      </c>
      <c r="H16" s="732">
        <f>SUM(T.XIII!E11)</f>
        <v>1910</v>
      </c>
      <c r="I16" s="732">
        <f>SUM(T.XIII!F11)</f>
        <v>2062</v>
      </c>
      <c r="J16" s="733">
        <f>SUM(T.XIII!G11)</f>
        <v>2855</v>
      </c>
      <c r="K16" s="731">
        <f>SUM(T.XIII!H11)</f>
        <v>3187</v>
      </c>
      <c r="L16" s="734">
        <f>SUM(T.XIII!I11)</f>
        <v>4989</v>
      </c>
      <c r="M16" s="530"/>
      <c r="O16" s="533"/>
      <c r="P16" s="531"/>
      <c r="Q16" s="531"/>
      <c r="R16" s="531"/>
      <c r="S16" s="531"/>
      <c r="T16" s="531"/>
      <c r="U16" s="531"/>
      <c r="V16" s="531"/>
      <c r="W16" s="533"/>
    </row>
    <row r="17" spans="2:23" x14ac:dyDescent="0.25">
      <c r="B17" s="1188"/>
      <c r="C17" s="1193"/>
      <c r="D17" s="1185"/>
      <c r="E17" s="717" t="s">
        <v>134</v>
      </c>
      <c r="F17" s="725">
        <f t="shared" si="0"/>
        <v>100</v>
      </c>
      <c r="G17" s="387">
        <f>G16*100/F16</f>
        <v>5.6593095642331637</v>
      </c>
      <c r="H17" s="16">
        <f>H16*100/F16</f>
        <v>12.01031251965038</v>
      </c>
      <c r="I17" s="16">
        <f>I16*100/F16</f>
        <v>12.966107023831981</v>
      </c>
      <c r="J17" s="718">
        <f>J16*100/F16</f>
        <v>17.952587562095204</v>
      </c>
      <c r="K17" s="387">
        <f>K16*100/F16</f>
        <v>20.040243979123435</v>
      </c>
      <c r="L17" s="17">
        <f>L16*100/F16</f>
        <v>31.371439351065838</v>
      </c>
      <c r="M17" s="530"/>
      <c r="O17" s="533"/>
      <c r="P17" s="531"/>
      <c r="Q17" s="531"/>
      <c r="R17" s="531"/>
      <c r="S17" s="531"/>
      <c r="T17" s="531"/>
      <c r="U17" s="531"/>
      <c r="V17" s="531"/>
      <c r="W17" s="533"/>
    </row>
    <row r="18" spans="2:23" x14ac:dyDescent="0.25">
      <c r="B18" s="1188"/>
      <c r="C18" s="1193" t="s">
        <v>62</v>
      </c>
      <c r="D18" s="1184" t="s">
        <v>4</v>
      </c>
      <c r="E18" s="1067" t="s">
        <v>133</v>
      </c>
      <c r="F18" s="727">
        <f t="shared" si="0"/>
        <v>21315</v>
      </c>
      <c r="G18" s="554">
        <f>SUM(T.XII!D12)</f>
        <v>1250</v>
      </c>
      <c r="H18" s="497">
        <f>SUM(T.XII!E12)</f>
        <v>2477</v>
      </c>
      <c r="I18" s="497">
        <f>SUM(T.XII!F12)</f>
        <v>2685</v>
      </c>
      <c r="J18" s="714">
        <f>SUM(T.XII!G12)</f>
        <v>4072</v>
      </c>
      <c r="K18" s="554">
        <f>SUM(T.XII!H12)</f>
        <v>4075</v>
      </c>
      <c r="L18" s="555">
        <f>SUM(T.XII!I12)</f>
        <v>6756</v>
      </c>
      <c r="M18" s="530"/>
      <c r="O18" s="533"/>
      <c r="P18" s="533"/>
      <c r="Q18" s="533"/>
      <c r="R18" s="533"/>
      <c r="S18" s="533"/>
      <c r="T18" s="533"/>
      <c r="U18" s="533"/>
      <c r="V18" s="533"/>
      <c r="W18" s="533"/>
    </row>
    <row r="19" spans="2:23" x14ac:dyDescent="0.25">
      <c r="B19" s="1188"/>
      <c r="C19" s="1193"/>
      <c r="D19" s="1184"/>
      <c r="E19" s="717" t="s">
        <v>134</v>
      </c>
      <c r="F19" s="725">
        <f t="shared" si="0"/>
        <v>100</v>
      </c>
      <c r="G19" s="387">
        <f>G18*100/F18</f>
        <v>5.8644147314098056</v>
      </c>
      <c r="H19" s="16">
        <f>H18*100/F18</f>
        <v>11.62092423176167</v>
      </c>
      <c r="I19" s="16">
        <f>I18*100/F18</f>
        <v>12.596762843068262</v>
      </c>
      <c r="J19" s="718">
        <f>J18*100/F18</f>
        <v>19.103917429040582</v>
      </c>
      <c r="K19" s="387">
        <f>K18*100/F18</f>
        <v>19.117992024395964</v>
      </c>
      <c r="L19" s="17">
        <f>L18*100/F18</f>
        <v>31.695988740323717</v>
      </c>
      <c r="M19" s="530"/>
      <c r="O19" s="533"/>
      <c r="P19" s="533"/>
      <c r="Q19" s="533"/>
      <c r="R19" s="533"/>
      <c r="S19" s="533"/>
      <c r="T19" s="533"/>
      <c r="U19" s="533"/>
      <c r="V19" s="533"/>
      <c r="W19" s="533"/>
    </row>
    <row r="20" spans="2:23" x14ac:dyDescent="0.25">
      <c r="B20" s="1188"/>
      <c r="C20" s="1193"/>
      <c r="D20" s="1185" t="s">
        <v>115</v>
      </c>
      <c r="E20" s="729" t="s">
        <v>133</v>
      </c>
      <c r="F20" s="730">
        <f t="shared" si="0"/>
        <v>12249</v>
      </c>
      <c r="G20" s="731">
        <f>SUM(T.XIII!D12)</f>
        <v>543</v>
      </c>
      <c r="H20" s="732">
        <f>SUM(T.XIII!E12)</f>
        <v>1172</v>
      </c>
      <c r="I20" s="732">
        <f>SUM(T.XIII!F12)</f>
        <v>1457</v>
      </c>
      <c r="J20" s="733">
        <f>SUM(T.XIII!G12)</f>
        <v>2073</v>
      </c>
      <c r="K20" s="731">
        <f>SUM(T.XIII!H12)</f>
        <v>2263</v>
      </c>
      <c r="L20" s="734">
        <f>SUM(T.XIII!I12)</f>
        <v>4741</v>
      </c>
      <c r="M20" s="530"/>
      <c r="O20" s="533"/>
      <c r="P20" s="532"/>
      <c r="Q20" s="532"/>
      <c r="R20" s="532"/>
      <c r="S20" s="532"/>
      <c r="T20" s="533"/>
      <c r="U20" s="532"/>
      <c r="V20" s="532"/>
      <c r="W20" s="532"/>
    </row>
    <row r="21" spans="2:23" x14ac:dyDescent="0.25">
      <c r="B21" s="1188"/>
      <c r="C21" s="1193"/>
      <c r="D21" s="1185"/>
      <c r="E21" s="717" t="s">
        <v>134</v>
      </c>
      <c r="F21" s="725">
        <f t="shared" si="0"/>
        <v>100</v>
      </c>
      <c r="G21" s="387">
        <f>G20*100/F20</f>
        <v>4.4330149399951013</v>
      </c>
      <c r="H21" s="16">
        <f>H20*100/F20</f>
        <v>9.5681280104498327</v>
      </c>
      <c r="I21" s="16">
        <f>I20*100/F20</f>
        <v>11.894848559066046</v>
      </c>
      <c r="J21" s="718">
        <f>J20*100/F20</f>
        <v>16.923830516776881</v>
      </c>
      <c r="K21" s="387">
        <f>K20*100/F20</f>
        <v>18.474977549187688</v>
      </c>
      <c r="L21" s="17">
        <f>L20*100/F20</f>
        <v>38.705200424524449</v>
      </c>
      <c r="M21" s="530"/>
      <c r="O21" s="533"/>
      <c r="P21" s="531"/>
      <c r="Q21" s="531"/>
      <c r="R21" s="531"/>
      <c r="S21" s="531"/>
      <c r="T21" s="534"/>
      <c r="U21" s="531"/>
      <c r="V21" s="531"/>
      <c r="W21" s="531"/>
    </row>
    <row r="22" spans="2:23" x14ac:dyDescent="0.25">
      <c r="B22" s="1188"/>
      <c r="C22" s="1193" t="s">
        <v>63</v>
      </c>
      <c r="D22" s="1184" t="s">
        <v>4</v>
      </c>
      <c r="E22" s="1067" t="s">
        <v>133</v>
      </c>
      <c r="F22" s="727">
        <f t="shared" si="0"/>
        <v>15713</v>
      </c>
      <c r="G22" s="554">
        <f>SUM(T.XII!D13)</f>
        <v>903</v>
      </c>
      <c r="H22" s="497">
        <f>SUM(T.XII!E13)</f>
        <v>1865</v>
      </c>
      <c r="I22" s="497">
        <f>SUM(T.XII!F13)</f>
        <v>1874</v>
      </c>
      <c r="J22" s="714">
        <f>SUM(T.XII!G13)</f>
        <v>2820</v>
      </c>
      <c r="K22" s="554">
        <f>SUM(T.XII!H13)</f>
        <v>2798</v>
      </c>
      <c r="L22" s="555">
        <f>SUM(T.XII!I13)</f>
        <v>5453</v>
      </c>
      <c r="M22" s="530"/>
      <c r="O22" s="533"/>
      <c r="P22" s="531"/>
      <c r="Q22" s="531"/>
      <c r="R22" s="531"/>
      <c r="S22" s="531"/>
      <c r="T22" s="534"/>
      <c r="U22" s="531"/>
      <c r="V22" s="531"/>
      <c r="W22" s="531"/>
    </row>
    <row r="23" spans="2:23" x14ac:dyDescent="0.25">
      <c r="B23" s="1188"/>
      <c r="C23" s="1193"/>
      <c r="D23" s="1184"/>
      <c r="E23" s="717" t="s">
        <v>134</v>
      </c>
      <c r="F23" s="725">
        <f t="shared" si="0"/>
        <v>100</v>
      </c>
      <c r="G23" s="387">
        <f>G22*100/F22</f>
        <v>5.7468338318589707</v>
      </c>
      <c r="H23" s="16">
        <f>H22*100/F22</f>
        <v>11.86915293069433</v>
      </c>
      <c r="I23" s="16">
        <f>I22*100/F22</f>
        <v>11.926430344300897</v>
      </c>
      <c r="J23" s="718">
        <f>J22*100/F22</f>
        <v>17.946922930057912</v>
      </c>
      <c r="K23" s="387">
        <f>K22*100/F22</f>
        <v>17.806911474575191</v>
      </c>
      <c r="L23" s="17">
        <f>L22*100/F22</f>
        <v>34.703748488512694</v>
      </c>
      <c r="M23" s="530"/>
    </row>
    <row r="24" spans="2:23" x14ac:dyDescent="0.25">
      <c r="B24" s="1188"/>
      <c r="C24" s="1193"/>
      <c r="D24" s="1185" t="s">
        <v>115</v>
      </c>
      <c r="E24" s="729" t="s">
        <v>133</v>
      </c>
      <c r="F24" s="730">
        <f t="shared" si="0"/>
        <v>7825</v>
      </c>
      <c r="G24" s="731">
        <f>SUM(T.XIII!D13)</f>
        <v>387</v>
      </c>
      <c r="H24" s="732">
        <f>SUM(T.XIII!E13)</f>
        <v>899</v>
      </c>
      <c r="I24" s="732">
        <f>SUM(T.XIII!F13)</f>
        <v>949</v>
      </c>
      <c r="J24" s="733">
        <f>SUM(T.XIII!G13)</f>
        <v>1325</v>
      </c>
      <c r="K24" s="731">
        <f>SUM(T.XIII!H13)</f>
        <v>1228</v>
      </c>
      <c r="L24" s="734">
        <f>SUM(T.XIII!I13)</f>
        <v>3037</v>
      </c>
      <c r="M24" s="530"/>
    </row>
    <row r="25" spans="2:23" x14ac:dyDescent="0.25">
      <c r="B25" s="1188"/>
      <c r="C25" s="1193"/>
      <c r="D25" s="1185"/>
      <c r="E25" s="717" t="s">
        <v>134</v>
      </c>
      <c r="F25" s="725">
        <f t="shared" si="0"/>
        <v>100</v>
      </c>
      <c r="G25" s="387">
        <f>G24*100/F24</f>
        <v>4.9456869009584663</v>
      </c>
      <c r="H25" s="16">
        <f>H24*100/F24</f>
        <v>11.488817891373802</v>
      </c>
      <c r="I25" s="16">
        <f>I24*100/F24</f>
        <v>12.12779552715655</v>
      </c>
      <c r="J25" s="718">
        <f>J24*100/F24</f>
        <v>16.932907348242811</v>
      </c>
      <c r="K25" s="387">
        <f>K24*100/F24</f>
        <v>15.693290734824281</v>
      </c>
      <c r="L25" s="17">
        <f>L24*100/F24</f>
        <v>38.811501597444092</v>
      </c>
      <c r="M25" s="530"/>
    </row>
    <row r="26" spans="2:23" x14ac:dyDescent="0.25">
      <c r="B26" s="1188"/>
      <c r="C26" s="1197" t="s">
        <v>64</v>
      </c>
      <c r="D26" s="1192" t="s">
        <v>4</v>
      </c>
      <c r="E26" s="1068" t="s">
        <v>133</v>
      </c>
      <c r="F26" s="726">
        <f t="shared" si="0"/>
        <v>8307</v>
      </c>
      <c r="G26" s="550">
        <f>SUM(T.XII!D14)</f>
        <v>394</v>
      </c>
      <c r="H26" s="551">
        <f>SUM(T.XII!E14)</f>
        <v>821</v>
      </c>
      <c r="I26" s="551">
        <f>SUM(T.XII!F14)</f>
        <v>816</v>
      </c>
      <c r="J26" s="715">
        <f>SUM(T.XII!G14)</f>
        <v>1424</v>
      </c>
      <c r="K26" s="550">
        <f>SUM(T.XII!H14)</f>
        <v>1486</v>
      </c>
      <c r="L26" s="552">
        <f>SUM(T.XII!I14)</f>
        <v>3366</v>
      </c>
      <c r="M26" s="530"/>
    </row>
    <row r="27" spans="2:23" x14ac:dyDescent="0.25">
      <c r="B27" s="1188"/>
      <c r="C27" s="1193"/>
      <c r="D27" s="1184"/>
      <c r="E27" s="717" t="s">
        <v>134</v>
      </c>
      <c r="F27" s="725">
        <f t="shared" si="0"/>
        <v>100</v>
      </c>
      <c r="G27" s="387">
        <f>G26*100/F26</f>
        <v>4.7429878415793905</v>
      </c>
      <c r="H27" s="16">
        <f>H26*100/F26</f>
        <v>9.8832310099915741</v>
      </c>
      <c r="I27" s="16">
        <f>I26*100/F26</f>
        <v>9.8230408089563017</v>
      </c>
      <c r="J27" s="718">
        <f>J26*100/F26</f>
        <v>17.14216925484531</v>
      </c>
      <c r="K27" s="387">
        <f>K26*100/F26</f>
        <v>17.888527747682677</v>
      </c>
      <c r="L27" s="17">
        <f>L26*100/F26</f>
        <v>40.520043336944745</v>
      </c>
      <c r="M27" s="530"/>
    </row>
    <row r="28" spans="2:23" x14ac:dyDescent="0.25">
      <c r="B28" s="1188"/>
      <c r="C28" s="1193"/>
      <c r="D28" s="1185" t="s">
        <v>115</v>
      </c>
      <c r="E28" s="729" t="s">
        <v>133</v>
      </c>
      <c r="F28" s="730">
        <f t="shared" si="0"/>
        <v>3931</v>
      </c>
      <c r="G28" s="731">
        <f>SUM(T.XIII!D14)</f>
        <v>151</v>
      </c>
      <c r="H28" s="732">
        <f>SUM(T.XIII!E14)</f>
        <v>351</v>
      </c>
      <c r="I28" s="732">
        <f>SUM(T.XIII!F14)</f>
        <v>412</v>
      </c>
      <c r="J28" s="733">
        <f>SUM(T.XIII!G14)</f>
        <v>630</v>
      </c>
      <c r="K28" s="731">
        <f>SUM(T.XIII!H14)</f>
        <v>622</v>
      </c>
      <c r="L28" s="734">
        <f>SUM(T.XIII!I14)</f>
        <v>1765</v>
      </c>
      <c r="M28" s="530"/>
    </row>
    <row r="29" spans="2:23" x14ac:dyDescent="0.25">
      <c r="B29" s="1188"/>
      <c r="C29" s="1193"/>
      <c r="D29" s="1185"/>
      <c r="E29" s="717" t="s">
        <v>134</v>
      </c>
      <c r="F29" s="725">
        <f t="shared" si="0"/>
        <v>100</v>
      </c>
      <c r="G29" s="387">
        <f>G28*100/F28</f>
        <v>3.841261765454083</v>
      </c>
      <c r="H29" s="16">
        <f>H28*100/F28</f>
        <v>8.9290256932078353</v>
      </c>
      <c r="I29" s="16">
        <f>I28*100/F28</f>
        <v>10.48079369117273</v>
      </c>
      <c r="J29" s="718">
        <f>J28*100/F28</f>
        <v>16.02645637242432</v>
      </c>
      <c r="K29" s="387">
        <f>K28*100/F28</f>
        <v>15.822945815314169</v>
      </c>
      <c r="L29" s="17">
        <f>L28*100/F28</f>
        <v>44.899516662426862</v>
      </c>
      <c r="M29" s="530"/>
    </row>
    <row r="30" spans="2:23" x14ac:dyDescent="0.25">
      <c r="B30" s="1188"/>
      <c r="C30" s="1193" t="s">
        <v>65</v>
      </c>
      <c r="D30" s="1184" t="s">
        <v>4</v>
      </c>
      <c r="E30" s="1067" t="s">
        <v>133</v>
      </c>
      <c r="F30" s="727">
        <f t="shared" si="0"/>
        <v>4436</v>
      </c>
      <c r="G30" s="554">
        <f>SUM(T.XII!D15)</f>
        <v>204</v>
      </c>
      <c r="H30" s="497">
        <f>SUM(T.XII!E15)</f>
        <v>422</v>
      </c>
      <c r="I30" s="497">
        <f>SUM(T.XII!F15)</f>
        <v>366</v>
      </c>
      <c r="J30" s="714">
        <f>SUM(T.XII!G15)</f>
        <v>647</v>
      </c>
      <c r="K30" s="554">
        <f>SUM(T.XII!H15)</f>
        <v>753</v>
      </c>
      <c r="L30" s="555">
        <f>SUM(T.XII!I15)</f>
        <v>2044</v>
      </c>
      <c r="M30" s="530"/>
    </row>
    <row r="31" spans="2:23" x14ac:dyDescent="0.25">
      <c r="B31" s="1188"/>
      <c r="C31" s="1193"/>
      <c r="D31" s="1184"/>
      <c r="E31" s="717" t="s">
        <v>134</v>
      </c>
      <c r="F31" s="725">
        <f t="shared" si="0"/>
        <v>100</v>
      </c>
      <c r="G31" s="387">
        <f>G30*100/F30</f>
        <v>4.5987376014427408</v>
      </c>
      <c r="H31" s="16">
        <f>H30*100/F30</f>
        <v>9.5130748422001812</v>
      </c>
      <c r="I31" s="16">
        <f>I30*100/F30</f>
        <v>8.2506762849413882</v>
      </c>
      <c r="J31" s="718">
        <f>J30*100/F30</f>
        <v>14.585211902614969</v>
      </c>
      <c r="K31" s="387">
        <f>K30*100/F30</f>
        <v>16.974752028854823</v>
      </c>
      <c r="L31" s="17">
        <f>L30*100/F30</f>
        <v>46.077547339945895</v>
      </c>
      <c r="M31" s="530"/>
    </row>
    <row r="32" spans="2:23" x14ac:dyDescent="0.25">
      <c r="B32" s="1188"/>
      <c r="C32" s="1193"/>
      <c r="D32" s="1185" t="s">
        <v>115</v>
      </c>
      <c r="E32" s="729" t="s">
        <v>133</v>
      </c>
      <c r="F32" s="730">
        <f t="shared" si="0"/>
        <v>0</v>
      </c>
      <c r="G32" s="731">
        <v>0</v>
      </c>
      <c r="H32" s="732">
        <v>0</v>
      </c>
      <c r="I32" s="732">
        <f>SUM(T.XIII!F15)</f>
        <v>0</v>
      </c>
      <c r="J32" s="733">
        <f>SUM(T.XIII!G15)</f>
        <v>0</v>
      </c>
      <c r="K32" s="731">
        <f>SUM(T.XIII!H15)</f>
        <v>0</v>
      </c>
      <c r="L32" s="734">
        <f>SUM(T.XIII!I15)</f>
        <v>0</v>
      </c>
      <c r="M32" s="530"/>
    </row>
    <row r="33" spans="2:19" ht="15.75" thickBot="1" x14ac:dyDescent="0.3">
      <c r="B33" s="1189"/>
      <c r="C33" s="1194"/>
      <c r="D33" s="1186"/>
      <c r="E33" s="719" t="s">
        <v>134</v>
      </c>
      <c r="F33" s="728" t="str">
        <f>IF(SUM(G33:L33),"jest liczba zmień formułę","0,0")</f>
        <v>0,0</v>
      </c>
      <c r="G33" s="390">
        <f t="shared" ref="G33:L33" si="1">SUMIF(G32,"&gt;0",G32)</f>
        <v>0</v>
      </c>
      <c r="H33" s="23">
        <f t="shared" si="1"/>
        <v>0</v>
      </c>
      <c r="I33" s="23">
        <f t="shared" si="1"/>
        <v>0</v>
      </c>
      <c r="J33" s="720">
        <f t="shared" si="1"/>
        <v>0</v>
      </c>
      <c r="K33" s="390">
        <f t="shared" si="1"/>
        <v>0</v>
      </c>
      <c r="L33" s="24">
        <f t="shared" si="1"/>
        <v>0</v>
      </c>
      <c r="M33" s="530"/>
    </row>
    <row r="34" spans="2:19" ht="12.75" customHeight="1" x14ac:dyDescent="0.25">
      <c r="B34" s="916"/>
      <c r="C34" s="917"/>
      <c r="D34" s="920"/>
      <c r="E34" s="394"/>
      <c r="F34" s="922"/>
      <c r="G34" s="922"/>
      <c r="H34" s="922"/>
      <c r="I34" s="922"/>
      <c r="J34" s="922"/>
      <c r="K34" s="922"/>
      <c r="L34" s="922"/>
      <c r="M34" s="530"/>
    </row>
    <row r="35" spans="2:19" ht="16.5" x14ac:dyDescent="0.25">
      <c r="B35" s="916"/>
      <c r="C35" s="917"/>
      <c r="D35" s="920"/>
      <c r="E35" s="394"/>
      <c r="F35" s="545">
        <f>SUM(F10,F14,F18,F22,F26,F30)</f>
        <v>87326</v>
      </c>
      <c r="G35" s="545">
        <f>SUM(G10,G14,G18,G22,G26,G30)</f>
        <v>6083</v>
      </c>
      <c r="H35" s="545">
        <f t="shared" ref="H35:L35" si="2">SUM(H10,H14,H18,H22,H26,H30)</f>
        <v>12435</v>
      </c>
      <c r="I35" s="545">
        <f t="shared" si="2"/>
        <v>12060</v>
      </c>
      <c r="J35" s="545">
        <f t="shared" si="2"/>
        <v>16194</v>
      </c>
      <c r="K35" s="545">
        <f t="shared" si="2"/>
        <v>15806</v>
      </c>
      <c r="L35" s="545">
        <f t="shared" si="2"/>
        <v>24748</v>
      </c>
      <c r="M35" s="530"/>
    </row>
    <row r="36" spans="2:19" ht="16.5" x14ac:dyDescent="0.25">
      <c r="B36" s="916"/>
      <c r="C36" s="917"/>
      <c r="D36" s="920"/>
      <c r="E36" s="394"/>
      <c r="F36" s="545">
        <f>SUM(F12,F16,F20,F24,F28,F32)</f>
        <v>46036</v>
      </c>
      <c r="G36" s="545">
        <f t="shared" ref="G36:L36" si="3">SUM(G12,G16,G20,G24,G28,G32)</f>
        <v>2629</v>
      </c>
      <c r="H36" s="545">
        <f t="shared" si="3"/>
        <v>5802</v>
      </c>
      <c r="I36" s="545">
        <f t="shared" si="3"/>
        <v>6170</v>
      </c>
      <c r="J36" s="545">
        <f t="shared" si="3"/>
        <v>7863</v>
      </c>
      <c r="K36" s="545">
        <f t="shared" si="3"/>
        <v>8324</v>
      </c>
      <c r="L36" s="545">
        <f t="shared" si="3"/>
        <v>15248</v>
      </c>
      <c r="M36" s="530"/>
    </row>
    <row r="37" spans="2:19" ht="15.75" thickBot="1" x14ac:dyDescent="0.3">
      <c r="G37" s="529"/>
      <c r="H37" s="529"/>
      <c r="I37" s="529"/>
      <c r="J37" s="529"/>
      <c r="K37" s="529"/>
      <c r="L37" s="529"/>
    </row>
    <row r="38" spans="2:19" ht="15" customHeight="1" x14ac:dyDescent="0.25">
      <c r="B38" s="765"/>
      <c r="C38" s="559" t="s">
        <v>320</v>
      </c>
      <c r="D38" s="739"/>
      <c r="E38" s="741"/>
      <c r="F38" s="780"/>
      <c r="G38" s="754" t="s">
        <v>416</v>
      </c>
      <c r="H38" s="747"/>
      <c r="I38" s="747"/>
      <c r="J38" s="747"/>
      <c r="K38" s="747"/>
      <c r="L38" s="747"/>
      <c r="M38" s="747"/>
      <c r="N38" s="750"/>
      <c r="P38" s="77"/>
    </row>
    <row r="39" spans="2:19" ht="15" customHeight="1" x14ac:dyDescent="0.25">
      <c r="B39" s="778" t="s">
        <v>333</v>
      </c>
      <c r="C39" s="781" t="str">
        <f>T(B7)</f>
        <v>stan na 31 XII 2020 r.</v>
      </c>
      <c r="D39" s="735"/>
      <c r="E39" s="735"/>
      <c r="F39" s="782"/>
      <c r="G39" s="745" t="s">
        <v>417</v>
      </c>
      <c r="H39" s="746"/>
      <c r="I39" s="746"/>
      <c r="J39" s="755"/>
      <c r="K39" s="736" t="s">
        <v>417</v>
      </c>
      <c r="L39" s="738"/>
      <c r="M39" s="738"/>
      <c r="N39" s="740"/>
    </row>
    <row r="40" spans="2:19" ht="15" customHeight="1" x14ac:dyDescent="0.25">
      <c r="B40" s="779" t="s">
        <v>404</v>
      </c>
      <c r="C40" s="783"/>
      <c r="D40" s="753"/>
      <c r="E40" s="753"/>
      <c r="F40" s="784"/>
      <c r="G40" s="736" t="s">
        <v>418</v>
      </c>
      <c r="H40" s="736"/>
      <c r="I40" s="736"/>
      <c r="J40" s="756"/>
      <c r="K40" s="742" t="s">
        <v>419</v>
      </c>
      <c r="L40" s="742"/>
      <c r="M40" s="742"/>
      <c r="N40" s="743"/>
    </row>
    <row r="41" spans="2:19" x14ac:dyDescent="0.25">
      <c r="B41" s="778" t="s">
        <v>420</v>
      </c>
      <c r="C41" s="1198" t="s">
        <v>4</v>
      </c>
      <c r="D41" s="1199"/>
      <c r="E41" s="1195" t="s">
        <v>115</v>
      </c>
      <c r="F41" s="1196"/>
      <c r="G41" s="1200" t="s">
        <v>4</v>
      </c>
      <c r="H41" s="1199"/>
      <c r="I41" s="1195" t="s">
        <v>115</v>
      </c>
      <c r="J41" s="1201"/>
      <c r="K41" s="1202" t="s">
        <v>4</v>
      </c>
      <c r="L41" s="1200"/>
      <c r="M41" s="1195" t="s">
        <v>115</v>
      </c>
      <c r="N41" s="1196"/>
    </row>
    <row r="42" spans="2:19" ht="18.75" customHeight="1" thickBot="1" x14ac:dyDescent="0.3">
      <c r="B42" s="766"/>
      <c r="C42" s="681" t="s">
        <v>133</v>
      </c>
      <c r="D42" s="759" t="s">
        <v>415</v>
      </c>
      <c r="E42" s="760" t="s">
        <v>133</v>
      </c>
      <c r="F42" s="764" t="s">
        <v>415</v>
      </c>
      <c r="G42" s="761" t="s">
        <v>133</v>
      </c>
      <c r="H42" s="762" t="s">
        <v>415</v>
      </c>
      <c r="I42" s="760" t="s">
        <v>133</v>
      </c>
      <c r="J42" s="762" t="s">
        <v>415</v>
      </c>
      <c r="K42" s="763" t="s">
        <v>133</v>
      </c>
      <c r="L42" s="767" t="s">
        <v>415</v>
      </c>
      <c r="M42" s="771" t="s">
        <v>133</v>
      </c>
      <c r="N42" s="764" t="s">
        <v>415</v>
      </c>
    </row>
    <row r="43" spans="2:19" ht="30" x14ac:dyDescent="0.25">
      <c r="B43" s="682" t="s">
        <v>404</v>
      </c>
      <c r="C43" s="785">
        <f t="shared" ref="C43:C49" si="4">SUM(G43,K43)</f>
        <v>87326</v>
      </c>
      <c r="D43" s="748">
        <f>SUM(D44:D49)</f>
        <v>100</v>
      </c>
      <c r="E43" s="751">
        <f t="shared" ref="E43:E49" si="5">SUM(I43,M43)</f>
        <v>46036</v>
      </c>
      <c r="F43" s="786">
        <f>SUM(F44:F49)</f>
        <v>100</v>
      </c>
      <c r="G43" s="550">
        <f>SUM(G6:J6)</f>
        <v>46772</v>
      </c>
      <c r="H43" s="757">
        <f>SUM(H44:H49)</f>
        <v>100.00000000000001</v>
      </c>
      <c r="I43" s="751">
        <f>SUM(G8:J8)</f>
        <v>22464</v>
      </c>
      <c r="J43" s="757">
        <f>SUM(J44:J49)</f>
        <v>100</v>
      </c>
      <c r="K43" s="550">
        <f>SUM(K6:L6)</f>
        <v>40554</v>
      </c>
      <c r="L43" s="768">
        <f>SUM(L44:L49)</f>
        <v>100</v>
      </c>
      <c r="M43" s="751">
        <f>SUM(K8:L8)</f>
        <v>23572</v>
      </c>
      <c r="N43" s="749">
        <f>SUM(N44:N49)</f>
        <v>100</v>
      </c>
      <c r="S43" s="77"/>
    </row>
    <row r="44" spans="2:19" x14ac:dyDescent="0.25">
      <c r="B44" s="791" t="s">
        <v>60</v>
      </c>
      <c r="C44" s="787">
        <f t="shared" si="4"/>
        <v>12015</v>
      </c>
      <c r="D44" s="517">
        <f>C44*100/C43</f>
        <v>13.758788905938667</v>
      </c>
      <c r="E44" s="732">
        <f t="shared" si="5"/>
        <v>6128</v>
      </c>
      <c r="F44" s="788">
        <f>E44*100/E43</f>
        <v>13.311321574420019</v>
      </c>
      <c r="G44" s="554">
        <f>SUM(G10:J10)</f>
        <v>9228</v>
      </c>
      <c r="H44" s="519">
        <f>G44*100/G43</f>
        <v>19.729752843581629</v>
      </c>
      <c r="I44" s="732">
        <f>SUM(G12:J12)</f>
        <v>4388</v>
      </c>
      <c r="J44" s="519">
        <f>I44*100/I43</f>
        <v>19.533475783475783</v>
      </c>
      <c r="K44" s="554">
        <f>SUM(K10:L10)</f>
        <v>2787</v>
      </c>
      <c r="L44" s="769">
        <f>K44*100/K43</f>
        <v>6.8723183902944225</v>
      </c>
      <c r="M44" s="732">
        <f>SUM(K12:L12)</f>
        <v>1740</v>
      </c>
      <c r="N44" s="518">
        <f>M44*100/M43</f>
        <v>7.3816392329882916</v>
      </c>
    </row>
    <row r="45" spans="2:19" x14ac:dyDescent="0.25">
      <c r="B45" s="791" t="s">
        <v>61</v>
      </c>
      <c r="C45" s="787">
        <f t="shared" si="4"/>
        <v>25540</v>
      </c>
      <c r="D45" s="517">
        <f>C45*100/C43</f>
        <v>29.24673064150425</v>
      </c>
      <c r="E45" s="732">
        <f t="shared" si="5"/>
        <v>15903</v>
      </c>
      <c r="F45" s="788">
        <f>E45*100/E43</f>
        <v>34.544704144582504</v>
      </c>
      <c r="G45" s="554">
        <f>SUM(G14:J14)</f>
        <v>14504</v>
      </c>
      <c r="H45" s="519">
        <f>G45*100/G43</f>
        <v>31.010005986487641</v>
      </c>
      <c r="I45" s="732">
        <f>SUM(G16:J16)</f>
        <v>7727</v>
      </c>
      <c r="J45" s="519">
        <f>I45*100/I43</f>
        <v>34.397257834757838</v>
      </c>
      <c r="K45" s="554">
        <f>SUM(K14:L14)</f>
        <v>11036</v>
      </c>
      <c r="L45" s="769">
        <f>K45*100/K43</f>
        <v>27.213098584603244</v>
      </c>
      <c r="M45" s="732">
        <f>SUM(K16:L16)</f>
        <v>8176</v>
      </c>
      <c r="N45" s="518">
        <f>M45*100/M43</f>
        <v>34.685219752248429</v>
      </c>
    </row>
    <row r="46" spans="2:19" x14ac:dyDescent="0.25">
      <c r="B46" s="792" t="s">
        <v>62</v>
      </c>
      <c r="C46" s="787">
        <f t="shared" si="4"/>
        <v>21315</v>
      </c>
      <c r="D46" s="517">
        <f>C46*100/C43</f>
        <v>24.408538121521655</v>
      </c>
      <c r="E46" s="732">
        <f t="shared" si="5"/>
        <v>12249</v>
      </c>
      <c r="F46" s="788">
        <f>E46*100/E43</f>
        <v>26.607437657485445</v>
      </c>
      <c r="G46" s="554">
        <f>SUM(G18:J18)</f>
        <v>10484</v>
      </c>
      <c r="H46" s="519">
        <f>G46*100/G43</f>
        <v>22.415120157359105</v>
      </c>
      <c r="I46" s="732">
        <f>SUM(G20:J20)</f>
        <v>5245</v>
      </c>
      <c r="J46" s="519">
        <f>I46*100/I43</f>
        <v>23.34846866096866</v>
      </c>
      <c r="K46" s="554">
        <f>SUM(K18:L18)</f>
        <v>10831</v>
      </c>
      <c r="L46" s="769">
        <f>K46*100/K43</f>
        <v>26.707599743551807</v>
      </c>
      <c r="M46" s="732">
        <f>SUM(K20:L20)</f>
        <v>7004</v>
      </c>
      <c r="N46" s="518">
        <f>M46*100/M43</f>
        <v>29.713219073477006</v>
      </c>
    </row>
    <row r="47" spans="2:19" x14ac:dyDescent="0.25">
      <c r="B47" s="792" t="s">
        <v>63</v>
      </c>
      <c r="C47" s="787">
        <f t="shared" si="4"/>
        <v>15713</v>
      </c>
      <c r="D47" s="517">
        <f>C47*100/C43</f>
        <v>17.993495637038226</v>
      </c>
      <c r="E47" s="732">
        <f t="shared" si="5"/>
        <v>7825</v>
      </c>
      <c r="F47" s="788">
        <f>E47*100/E43</f>
        <v>16.997567121383266</v>
      </c>
      <c r="G47" s="554">
        <f>SUM(G22:J22)</f>
        <v>7462</v>
      </c>
      <c r="H47" s="519">
        <f>G47*100/G43</f>
        <v>15.953989566407252</v>
      </c>
      <c r="I47" s="732">
        <f>SUM(G24:J24)</f>
        <v>3560</v>
      </c>
      <c r="J47" s="519">
        <f>I47*100/I43</f>
        <v>15.847578347578347</v>
      </c>
      <c r="K47" s="554">
        <f>SUM(K22:L22)</f>
        <v>8251</v>
      </c>
      <c r="L47" s="769">
        <f>K47*100/K43</f>
        <v>20.34571189031908</v>
      </c>
      <c r="M47" s="732">
        <f>SUM(K24:L24)</f>
        <v>4265</v>
      </c>
      <c r="N47" s="518">
        <f>M47*100/M43</f>
        <v>18.09350076361785</v>
      </c>
    </row>
    <row r="48" spans="2:19" x14ac:dyDescent="0.25">
      <c r="B48" s="791" t="s">
        <v>64</v>
      </c>
      <c r="C48" s="787">
        <f t="shared" si="4"/>
        <v>8307</v>
      </c>
      <c r="D48" s="517">
        <f>C48*100/C43</f>
        <v>9.512630831596546</v>
      </c>
      <c r="E48" s="732">
        <f t="shared" si="5"/>
        <v>3931</v>
      </c>
      <c r="F48" s="788">
        <f>E48*100/E43</f>
        <v>8.5389695021287686</v>
      </c>
      <c r="G48" s="554">
        <f>SUM(G26:J26)</f>
        <v>3455</v>
      </c>
      <c r="H48" s="519">
        <f>G48*100/G43</f>
        <v>7.3868981441888311</v>
      </c>
      <c r="I48" s="732">
        <f>SUM(G28:J28)</f>
        <v>1544</v>
      </c>
      <c r="J48" s="519">
        <f>I48*100/I43</f>
        <v>6.8732193732193734</v>
      </c>
      <c r="K48" s="554">
        <f>SUM(K26:L26)</f>
        <v>4852</v>
      </c>
      <c r="L48" s="769">
        <f>K48*100/K43</f>
        <v>11.964294520885733</v>
      </c>
      <c r="M48" s="732">
        <f>SUM(K28:L28)</f>
        <v>2387</v>
      </c>
      <c r="N48" s="518">
        <f>M48*100/M43</f>
        <v>10.126421177668421</v>
      </c>
    </row>
    <row r="49" spans="2:14" ht="30.75" thickBot="1" x14ac:dyDescent="0.3">
      <c r="B49" s="793" t="s">
        <v>65</v>
      </c>
      <c r="C49" s="789">
        <f t="shared" si="4"/>
        <v>4436</v>
      </c>
      <c r="D49" s="521">
        <f>C49*100/C43</f>
        <v>5.0798158624006593</v>
      </c>
      <c r="E49" s="752">
        <f t="shared" si="5"/>
        <v>0</v>
      </c>
      <c r="F49" s="790">
        <f>E49*100/E43</f>
        <v>0</v>
      </c>
      <c r="G49" s="744">
        <f>SUM(G30:J30)</f>
        <v>1639</v>
      </c>
      <c r="H49" s="520">
        <f>G49*100/G43</f>
        <v>3.5042333019755407</v>
      </c>
      <c r="I49" s="752">
        <f>SUM(G32:J32)</f>
        <v>0</v>
      </c>
      <c r="J49" s="520">
        <f>I49*100/I43</f>
        <v>0</v>
      </c>
      <c r="K49" s="744">
        <f>SUM(K30:L30)</f>
        <v>2797</v>
      </c>
      <c r="L49" s="770">
        <f>K49*100/K43</f>
        <v>6.8969768703457115</v>
      </c>
      <c r="M49" s="752">
        <f>SUM(K32:L32)</f>
        <v>0</v>
      </c>
      <c r="N49" s="522">
        <f>M49*100/M43</f>
        <v>0</v>
      </c>
    </row>
    <row r="50" spans="2:14" x14ac:dyDescent="0.25">
      <c r="C50" s="918">
        <f>SUM(F10,F14,F18,F22,F26,F30)</f>
        <v>87326</v>
      </c>
      <c r="F50" s="737"/>
      <c r="G50" s="737"/>
      <c r="H50" s="737"/>
      <c r="I50" s="737"/>
      <c r="J50" s="737"/>
      <c r="K50" s="737"/>
      <c r="L50" s="737"/>
    </row>
    <row r="51" spans="2:14" x14ac:dyDescent="0.25">
      <c r="C51" s="918">
        <f>SUM(F12,F16,F20,F24,F28,F32)</f>
        <v>46036</v>
      </c>
      <c r="F51" s="803"/>
      <c r="G51" s="95"/>
      <c r="H51" s="803"/>
      <c r="I51" s="737"/>
      <c r="J51" s="803"/>
      <c r="K51" s="95"/>
      <c r="L51" s="803"/>
      <c r="M51" s="798"/>
      <c r="N51" s="798"/>
    </row>
    <row r="52" spans="2:14" x14ac:dyDescent="0.25">
      <c r="F52" s="802"/>
      <c r="G52" s="95"/>
      <c r="H52" s="802"/>
      <c r="I52" s="798"/>
      <c r="J52" s="802"/>
      <c r="K52" s="95"/>
      <c r="L52" s="802"/>
      <c r="M52" s="798"/>
      <c r="N52" s="798"/>
    </row>
    <row r="53" spans="2:14" x14ac:dyDescent="0.25">
      <c r="F53" s="802"/>
      <c r="G53" s="95"/>
      <c r="H53" s="802"/>
      <c r="I53" s="798"/>
      <c r="J53" s="802"/>
      <c r="K53" s="95"/>
      <c r="L53" s="802"/>
      <c r="M53" s="798"/>
      <c r="N53" s="798"/>
    </row>
    <row r="54" spans="2:14" x14ac:dyDescent="0.25">
      <c r="F54" s="802"/>
      <c r="G54" s="95"/>
      <c r="H54" s="802"/>
      <c r="I54" s="798"/>
      <c r="J54" s="802"/>
      <c r="K54" s="95"/>
      <c r="L54" s="802"/>
      <c r="M54" s="798"/>
      <c r="N54" s="802"/>
    </row>
  </sheetData>
  <mergeCells count="28">
    <mergeCell ref="M41:N41"/>
    <mergeCell ref="C22:C25"/>
    <mergeCell ref="D22:D23"/>
    <mergeCell ref="D24:D25"/>
    <mergeCell ref="C14:C17"/>
    <mergeCell ref="C26:C29"/>
    <mergeCell ref="D26:D27"/>
    <mergeCell ref="D28:D29"/>
    <mergeCell ref="C41:D41"/>
    <mergeCell ref="E41:F41"/>
    <mergeCell ref="G41:H41"/>
    <mergeCell ref="I41:J41"/>
    <mergeCell ref="K41:L41"/>
    <mergeCell ref="G4:L4"/>
    <mergeCell ref="D6:D7"/>
    <mergeCell ref="D8:D9"/>
    <mergeCell ref="B10:B33"/>
    <mergeCell ref="C10:C13"/>
    <mergeCell ref="D10:D11"/>
    <mergeCell ref="D12:D13"/>
    <mergeCell ref="C30:C33"/>
    <mergeCell ref="D30:D31"/>
    <mergeCell ref="D32:D33"/>
    <mergeCell ref="D14:D15"/>
    <mergeCell ref="D16:D17"/>
    <mergeCell ref="C18:C21"/>
    <mergeCell ref="D18:D19"/>
    <mergeCell ref="D20:D21"/>
  </mergeCells>
  <printOptions horizontalCentered="1"/>
  <pageMargins left="0" right="0" top="0.6692913385826772" bottom="0" header="0" footer="0"/>
  <pageSetup paperSize="9" scale="63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L37"/>
  <sheetViews>
    <sheetView zoomScale="80" zoomScaleNormal="80" workbookViewId="0">
      <selection activeCell="B1" sqref="B1"/>
    </sheetView>
  </sheetViews>
  <sheetFormatPr defaultRowHeight="15" x14ac:dyDescent="0.25"/>
  <cols>
    <col min="1" max="1" width="3.42578125" style="2" customWidth="1"/>
    <col min="2" max="2" width="14.140625" style="2" customWidth="1"/>
    <col min="3" max="3" width="18" style="2" customWidth="1"/>
    <col min="4" max="4" width="9.85546875" style="2" customWidth="1"/>
    <col min="5" max="5" width="7.42578125" style="2" customWidth="1"/>
    <col min="6" max="6" width="10.5703125" style="95" customWidth="1"/>
    <col min="7" max="7" width="8.7109375" style="2" customWidth="1"/>
    <col min="8" max="8" width="9.5703125" style="2" customWidth="1"/>
    <col min="9" max="9" width="9.140625" style="2" customWidth="1"/>
    <col min="10" max="10" width="9.5703125" style="2" customWidth="1"/>
    <col min="11" max="11" width="10.28515625" style="2" customWidth="1"/>
    <col min="12" max="12" width="8.7109375" style="2" customWidth="1"/>
    <col min="13" max="16384" width="9.140625" style="2"/>
  </cols>
  <sheetData>
    <row r="2" spans="1:12" x14ac:dyDescent="0.25">
      <c r="B2" s="157" t="s">
        <v>431</v>
      </c>
    </row>
    <row r="3" spans="1:12" ht="19.5" thickBot="1" x14ac:dyDescent="0.3">
      <c r="B3" s="157" t="s">
        <v>321</v>
      </c>
      <c r="G3" s="516"/>
    </row>
    <row r="4" spans="1:12" ht="18.75" customHeight="1" x14ac:dyDescent="0.25">
      <c r="B4" s="1073" t="s">
        <v>3</v>
      </c>
      <c r="C4" s="1074"/>
      <c r="D4" s="1074"/>
      <c r="E4" s="1074"/>
      <c r="F4" s="1075"/>
      <c r="G4" s="1213" t="s">
        <v>414</v>
      </c>
      <c r="H4" s="1182"/>
      <c r="I4" s="1182"/>
      <c r="J4" s="1182"/>
      <c r="K4" s="1182"/>
      <c r="L4" s="1183"/>
    </row>
    <row r="5" spans="1:12" ht="45" customHeight="1" x14ac:dyDescent="0.25">
      <c r="A5" s="523"/>
      <c r="B5" s="1076"/>
      <c r="C5" s="1077"/>
      <c r="D5" s="1077"/>
      <c r="E5" s="1077"/>
      <c r="F5" s="1078" t="s">
        <v>58</v>
      </c>
      <c r="G5" s="1066" t="s">
        <v>84</v>
      </c>
      <c r="H5" s="1079" t="s">
        <v>73</v>
      </c>
      <c r="I5" s="1079" t="s">
        <v>80</v>
      </c>
      <c r="J5" s="1080" t="s">
        <v>81</v>
      </c>
      <c r="K5" s="1081" t="s">
        <v>82</v>
      </c>
      <c r="L5" s="1069" t="s">
        <v>83</v>
      </c>
    </row>
    <row r="6" spans="1:12" ht="16.5" customHeight="1" x14ac:dyDescent="0.25">
      <c r="B6" s="1082" t="s">
        <v>445</v>
      </c>
      <c r="C6" s="1086"/>
      <c r="D6" s="1214" t="s">
        <v>4</v>
      </c>
      <c r="E6" s="1068" t="s">
        <v>133</v>
      </c>
      <c r="F6" s="1087">
        <f t="shared" ref="F6:F29" si="0">SUM(G6:L6)</f>
        <v>87326</v>
      </c>
      <c r="G6" s="1088">
        <f>SUM(T.XII!D8)</f>
        <v>6083</v>
      </c>
      <c r="H6" s="1089">
        <f>SUM(T.XII!E8)</f>
        <v>12435</v>
      </c>
      <c r="I6" s="1089">
        <f>SUM(T.XII!F8)</f>
        <v>12060</v>
      </c>
      <c r="J6" s="1090">
        <f>SUM(T.XII!G8)</f>
        <v>16194</v>
      </c>
      <c r="K6" s="1088">
        <f>SUM(T.XII!H8)</f>
        <v>15806</v>
      </c>
      <c r="L6" s="1091">
        <f>SUM(T.XII!I8)</f>
        <v>24748</v>
      </c>
    </row>
    <row r="7" spans="1:12" ht="15" customHeight="1" x14ac:dyDescent="0.25">
      <c r="B7" s="1082" t="s">
        <v>576</v>
      </c>
      <c r="C7" s="1086"/>
      <c r="D7" s="1192"/>
      <c r="E7" s="717" t="s">
        <v>134</v>
      </c>
      <c r="F7" s="725">
        <f t="shared" si="0"/>
        <v>100</v>
      </c>
      <c r="G7" s="387">
        <f>G6*100/F6</f>
        <v>6.9658520944506792</v>
      </c>
      <c r="H7" s="16">
        <f>H6*100/F6</f>
        <v>14.239745322126286</v>
      </c>
      <c r="I7" s="16">
        <f>I6*100/F6</f>
        <v>13.810319950530197</v>
      </c>
      <c r="J7" s="718">
        <f>J6*100/F6</f>
        <v>18.544305247005475</v>
      </c>
      <c r="K7" s="387">
        <f>K6*100/F6</f>
        <v>18.099993129194054</v>
      </c>
      <c r="L7" s="17">
        <f>L6*100/F6</f>
        <v>28.33978425669331</v>
      </c>
    </row>
    <row r="8" spans="1:12" ht="18.75" customHeight="1" x14ac:dyDescent="0.25">
      <c r="B8" s="721"/>
      <c r="C8" s="1086"/>
      <c r="D8" s="1203" t="s">
        <v>115</v>
      </c>
      <c r="E8" s="729" t="s">
        <v>133</v>
      </c>
      <c r="F8" s="772">
        <f t="shared" si="0"/>
        <v>46036</v>
      </c>
      <c r="G8" s="773">
        <f>SUM(T.XIII!D8)</f>
        <v>2629</v>
      </c>
      <c r="H8" s="774">
        <f>SUM(T.XIII!E8)</f>
        <v>5802</v>
      </c>
      <c r="I8" s="774">
        <f>SUM(T.XIII!F8)</f>
        <v>6170</v>
      </c>
      <c r="J8" s="775">
        <f>SUM(T.XIII!G8)</f>
        <v>7863</v>
      </c>
      <c r="K8" s="915">
        <f>SUM(T.XIII!H8)</f>
        <v>8324</v>
      </c>
      <c r="L8" s="777">
        <f>SUM(T.XIII!I8)</f>
        <v>15248</v>
      </c>
    </row>
    <row r="9" spans="1:12" ht="15.75" customHeight="1" thickBot="1" x14ac:dyDescent="0.3">
      <c r="B9" s="721"/>
      <c r="C9" s="1086"/>
      <c r="D9" s="1212"/>
      <c r="E9" s="808" t="s">
        <v>134</v>
      </c>
      <c r="F9" s="809">
        <f t="shared" si="0"/>
        <v>99.999999999999986</v>
      </c>
      <c r="G9" s="810">
        <f>G8*100/F8</f>
        <v>5.710748110174646</v>
      </c>
      <c r="H9" s="811">
        <f>H8*100/F8</f>
        <v>12.60318011990616</v>
      </c>
      <c r="I9" s="811">
        <f>I8*100/F8</f>
        <v>13.402554522547572</v>
      </c>
      <c r="J9" s="812">
        <f>J8*100/F8</f>
        <v>17.080111217308193</v>
      </c>
      <c r="K9" s="810">
        <f>K8*100/F8</f>
        <v>18.081501433660613</v>
      </c>
      <c r="L9" s="813">
        <f>L8*100/F8</f>
        <v>33.121904596402814</v>
      </c>
    </row>
    <row r="10" spans="1:12" ht="15" customHeight="1" x14ac:dyDescent="0.25">
      <c r="B10" s="1209" t="s">
        <v>422</v>
      </c>
      <c r="C10" s="1206" t="s">
        <v>67</v>
      </c>
      <c r="D10" s="1205" t="s">
        <v>4</v>
      </c>
      <c r="E10" s="716" t="s">
        <v>133</v>
      </c>
      <c r="F10" s="814">
        <f t="shared" si="0"/>
        <v>14228</v>
      </c>
      <c r="G10" s="546">
        <f>SUM(T.XII!D17)</f>
        <v>1146</v>
      </c>
      <c r="H10" s="547">
        <f>SUM(T.XII!E17)</f>
        <v>2412</v>
      </c>
      <c r="I10" s="547">
        <f>SUM(T.XII!F17)</f>
        <v>2198</v>
      </c>
      <c r="J10" s="713">
        <f>SUM(T.XII!G17)</f>
        <v>2697</v>
      </c>
      <c r="K10" s="546">
        <f>SUM(T.XII!H17)</f>
        <v>2520</v>
      </c>
      <c r="L10" s="548">
        <f>SUM(T.XII!I17)</f>
        <v>3255</v>
      </c>
    </row>
    <row r="11" spans="1:12" ht="15" customHeight="1" x14ac:dyDescent="0.25">
      <c r="B11" s="1210"/>
      <c r="C11" s="1207"/>
      <c r="D11" s="1192"/>
      <c r="E11" s="717" t="s">
        <v>134</v>
      </c>
      <c r="F11" s="725">
        <f t="shared" si="0"/>
        <v>100</v>
      </c>
      <c r="G11" s="387">
        <f>G10*100/F10</f>
        <v>8.0545403429856623</v>
      </c>
      <c r="H11" s="16">
        <f>H10*100/F10</f>
        <v>16.952488051728984</v>
      </c>
      <c r="I11" s="16">
        <f>I10*100/F10</f>
        <v>15.44841158279449</v>
      </c>
      <c r="J11" s="718">
        <f>J10*100/F10</f>
        <v>18.955580545403429</v>
      </c>
      <c r="K11" s="387">
        <f>K10*100/F10</f>
        <v>17.711554680910879</v>
      </c>
      <c r="L11" s="17">
        <f>L10*100/F10</f>
        <v>22.877424796176552</v>
      </c>
    </row>
    <row r="12" spans="1:12" ht="15" customHeight="1" x14ac:dyDescent="0.25">
      <c r="B12" s="1210"/>
      <c r="C12" s="1207"/>
      <c r="D12" s="1203" t="s">
        <v>115</v>
      </c>
      <c r="E12" s="729" t="s">
        <v>133</v>
      </c>
      <c r="F12" s="730">
        <f t="shared" si="0"/>
        <v>9992</v>
      </c>
      <c r="G12" s="731">
        <f>SUM(T.XIII!D17)</f>
        <v>727</v>
      </c>
      <c r="H12" s="732">
        <f>SUM(T.XIII!E17)</f>
        <v>1538</v>
      </c>
      <c r="I12" s="732">
        <f>SUM(T.XIII!F17)</f>
        <v>1558</v>
      </c>
      <c r="J12" s="733">
        <f>SUM(T.XIII!G17)</f>
        <v>1850</v>
      </c>
      <c r="K12" s="731">
        <f>SUM(T.XIII!H17)</f>
        <v>1855</v>
      </c>
      <c r="L12" s="734">
        <f>SUM(T.XIII!I17)</f>
        <v>2464</v>
      </c>
    </row>
    <row r="13" spans="1:12" ht="15" customHeight="1" x14ac:dyDescent="0.25">
      <c r="B13" s="1210"/>
      <c r="C13" s="1208"/>
      <c r="D13" s="1204"/>
      <c r="E13" s="717" t="s">
        <v>134</v>
      </c>
      <c r="F13" s="725">
        <f t="shared" si="0"/>
        <v>100</v>
      </c>
      <c r="G13" s="387">
        <f>G12*100/F12</f>
        <v>7.2758206565252204</v>
      </c>
      <c r="H13" s="16">
        <f>H12*100/F12</f>
        <v>15.392313851080864</v>
      </c>
      <c r="I13" s="16">
        <f>I12*100/F12</f>
        <v>15.592473979183346</v>
      </c>
      <c r="J13" s="718">
        <f>J12*100/F12</f>
        <v>18.514811849479585</v>
      </c>
      <c r="K13" s="387">
        <f>K12*100/F12</f>
        <v>18.564851881505206</v>
      </c>
      <c r="L13" s="17">
        <f>L12*100/F12</f>
        <v>24.659727782225779</v>
      </c>
    </row>
    <row r="14" spans="1:12" ht="15" customHeight="1" x14ac:dyDescent="0.25">
      <c r="B14" s="1210"/>
      <c r="C14" s="1215" t="s">
        <v>12</v>
      </c>
      <c r="D14" s="1218" t="s">
        <v>4</v>
      </c>
      <c r="E14" s="1067" t="s">
        <v>133</v>
      </c>
      <c r="F14" s="727">
        <f t="shared" si="0"/>
        <v>23373</v>
      </c>
      <c r="G14" s="554">
        <f>SUM(T.XII!D18)</f>
        <v>1727</v>
      </c>
      <c r="H14" s="497">
        <f>SUM(T.XII!E18)</f>
        <v>3648</v>
      </c>
      <c r="I14" s="497">
        <f>SUM(T.XII!F18)</f>
        <v>3492</v>
      </c>
      <c r="J14" s="714">
        <f>SUM(T.XII!G18)</f>
        <v>4381</v>
      </c>
      <c r="K14" s="554">
        <f>SUM(T.XII!H18)</f>
        <v>4008</v>
      </c>
      <c r="L14" s="555">
        <f>SUM(T.XII!I18)</f>
        <v>6117</v>
      </c>
    </row>
    <row r="15" spans="1:12" ht="15" customHeight="1" x14ac:dyDescent="0.25">
      <c r="B15" s="1210"/>
      <c r="C15" s="1216"/>
      <c r="D15" s="1192"/>
      <c r="E15" s="717" t="s">
        <v>134</v>
      </c>
      <c r="F15" s="725">
        <f t="shared" si="0"/>
        <v>99.999999999999986</v>
      </c>
      <c r="G15" s="387">
        <f>G14*100/F14</f>
        <v>7.3888674966842078</v>
      </c>
      <c r="H15" s="16">
        <f>H14*100/F14</f>
        <v>15.607752534976255</v>
      </c>
      <c r="I15" s="16">
        <f>I14*100/F14</f>
        <v>14.940315748941085</v>
      </c>
      <c r="J15" s="718">
        <f>J14*100/F14</f>
        <v>18.743849741154325</v>
      </c>
      <c r="K15" s="387">
        <f>K14*100/F14</f>
        <v>17.147991271980491</v>
      </c>
      <c r="L15" s="17">
        <f>L14*100/F14</f>
        <v>26.171223206263637</v>
      </c>
    </row>
    <row r="16" spans="1:12" ht="15" customHeight="1" x14ac:dyDescent="0.25">
      <c r="B16" s="1210"/>
      <c r="C16" s="1216"/>
      <c r="D16" s="1203" t="s">
        <v>115</v>
      </c>
      <c r="E16" s="729" t="s">
        <v>133</v>
      </c>
      <c r="F16" s="730">
        <f t="shared" si="0"/>
        <v>13812</v>
      </c>
      <c r="G16" s="731">
        <f>SUM(T.XIII!D18)</f>
        <v>764</v>
      </c>
      <c r="H16" s="732">
        <f>SUM(T.XIII!E18)</f>
        <v>1767</v>
      </c>
      <c r="I16" s="732">
        <f>SUM(T.XIII!F18)</f>
        <v>1916</v>
      </c>
      <c r="J16" s="733">
        <f>SUM(T.XIII!G18)</f>
        <v>2405</v>
      </c>
      <c r="K16" s="731">
        <f>SUM(T.XIII!H18)</f>
        <v>2526</v>
      </c>
      <c r="L16" s="734">
        <f>SUM(T.XIII!I18)</f>
        <v>4434</v>
      </c>
    </row>
    <row r="17" spans="2:12" ht="15" customHeight="1" x14ac:dyDescent="0.25">
      <c r="B17" s="1210"/>
      <c r="C17" s="1219"/>
      <c r="D17" s="1204"/>
      <c r="E17" s="717" t="s">
        <v>134</v>
      </c>
      <c r="F17" s="725">
        <f t="shared" si="0"/>
        <v>100</v>
      </c>
      <c r="G17" s="387">
        <f>G16*100/F16</f>
        <v>5.5314219519258616</v>
      </c>
      <c r="H17" s="16">
        <f>H16*100/F16</f>
        <v>12.793223284100781</v>
      </c>
      <c r="I17" s="16">
        <f>I16*100/F16</f>
        <v>13.871995366348104</v>
      </c>
      <c r="J17" s="718">
        <f>J16*100/F16</f>
        <v>17.41239501882421</v>
      </c>
      <c r="K17" s="387">
        <f>K16*100/F16</f>
        <v>18.288444830582101</v>
      </c>
      <c r="L17" s="17">
        <f>L16*100/F16</f>
        <v>32.102519548218943</v>
      </c>
    </row>
    <row r="18" spans="2:12" ht="15" customHeight="1" x14ac:dyDescent="0.25">
      <c r="B18" s="1210"/>
      <c r="C18" s="1215" t="s">
        <v>396</v>
      </c>
      <c r="D18" s="1218" t="s">
        <v>4</v>
      </c>
      <c r="E18" s="1067" t="s">
        <v>133</v>
      </c>
      <c r="F18" s="727">
        <f t="shared" si="0"/>
        <v>10026</v>
      </c>
      <c r="G18" s="554">
        <f>SUM(T.XII!D19)</f>
        <v>758</v>
      </c>
      <c r="H18" s="497">
        <f>SUM(T.XII!E19)</f>
        <v>1584</v>
      </c>
      <c r="I18" s="497">
        <f>SUM(T.XII!F19)</f>
        <v>1487</v>
      </c>
      <c r="J18" s="714">
        <f>SUM(T.XII!G19)</f>
        <v>1886</v>
      </c>
      <c r="K18" s="554">
        <f>SUM(T.XII!H19)</f>
        <v>1811</v>
      </c>
      <c r="L18" s="555">
        <f>SUM(T.XII!I19)</f>
        <v>2500</v>
      </c>
    </row>
    <row r="19" spans="2:12" ht="15" customHeight="1" x14ac:dyDescent="0.25">
      <c r="B19" s="1210"/>
      <c r="C19" s="1216"/>
      <c r="D19" s="1192"/>
      <c r="E19" s="717" t="s">
        <v>134</v>
      </c>
      <c r="F19" s="725">
        <f t="shared" si="0"/>
        <v>100</v>
      </c>
      <c r="G19" s="387">
        <f>G18*100/F18</f>
        <v>7.5603431079194099</v>
      </c>
      <c r="H19" s="16">
        <f>H18*100/F18</f>
        <v>15.798922800718133</v>
      </c>
      <c r="I19" s="16">
        <f>I18*100/F18</f>
        <v>14.83143826052264</v>
      </c>
      <c r="J19" s="718">
        <f>J18*100/F18</f>
        <v>18.811091162976261</v>
      </c>
      <c r="K19" s="387">
        <f>K18*100/F18</f>
        <v>18.063036106124077</v>
      </c>
      <c r="L19" s="17">
        <f>L18*100/F18</f>
        <v>24.935168561739477</v>
      </c>
    </row>
    <row r="20" spans="2:12" ht="15" customHeight="1" x14ac:dyDescent="0.25">
      <c r="B20" s="1210"/>
      <c r="C20" s="1216"/>
      <c r="D20" s="1203" t="s">
        <v>115</v>
      </c>
      <c r="E20" s="729" t="s">
        <v>133</v>
      </c>
      <c r="F20" s="730">
        <f t="shared" si="0"/>
        <v>6595</v>
      </c>
      <c r="G20" s="731">
        <f>SUM(T.XIII!D19)</f>
        <v>437</v>
      </c>
      <c r="H20" s="732">
        <f>SUM(T.XIII!E19)</f>
        <v>893</v>
      </c>
      <c r="I20" s="732">
        <f>SUM(T.XIII!F19)</f>
        <v>940</v>
      </c>
      <c r="J20" s="733">
        <f>SUM(T.XIII!G19)</f>
        <v>1117</v>
      </c>
      <c r="K20" s="731">
        <f>SUM(T.XIII!H19)</f>
        <v>1216</v>
      </c>
      <c r="L20" s="734">
        <f>SUM(T.XIII!I19)</f>
        <v>1992</v>
      </c>
    </row>
    <row r="21" spans="2:12" ht="15" customHeight="1" x14ac:dyDescent="0.25">
      <c r="B21" s="1210"/>
      <c r="C21" s="1219"/>
      <c r="D21" s="1204"/>
      <c r="E21" s="717" t="s">
        <v>134</v>
      </c>
      <c r="F21" s="725">
        <f t="shared" si="0"/>
        <v>100</v>
      </c>
      <c r="G21" s="387">
        <f>G20*100/F20</f>
        <v>6.6262319939347991</v>
      </c>
      <c r="H21" s="16">
        <f>H20*100/F20</f>
        <v>13.540561031084154</v>
      </c>
      <c r="I21" s="16">
        <f>I20*100/F20</f>
        <v>14.25322213798332</v>
      </c>
      <c r="J21" s="718">
        <f>J20*100/F20</f>
        <v>16.93707354056103</v>
      </c>
      <c r="K21" s="387">
        <f>K20*100/F20</f>
        <v>18.438210765731615</v>
      </c>
      <c r="L21" s="17">
        <f>L20*100/F20</f>
        <v>30.204700530705079</v>
      </c>
    </row>
    <row r="22" spans="2:12" ht="15" customHeight="1" x14ac:dyDescent="0.25">
      <c r="B22" s="1210"/>
      <c r="C22" s="1215" t="s">
        <v>68</v>
      </c>
      <c r="D22" s="1218" t="s">
        <v>4</v>
      </c>
      <c r="E22" s="1067" t="s">
        <v>133</v>
      </c>
      <c r="F22" s="727">
        <f t="shared" si="0"/>
        <v>23550</v>
      </c>
      <c r="G22" s="554">
        <f>SUM(T.XII!D20)</f>
        <v>1600</v>
      </c>
      <c r="H22" s="497">
        <f>SUM(T.XII!E20)</f>
        <v>3015</v>
      </c>
      <c r="I22" s="497">
        <f>SUM(T.XII!F20)</f>
        <v>2999</v>
      </c>
      <c r="J22" s="714">
        <f>SUM(T.XII!G20)</f>
        <v>4425</v>
      </c>
      <c r="K22" s="554">
        <f>SUM(T.XII!H20)</f>
        <v>4312</v>
      </c>
      <c r="L22" s="555">
        <f>SUM(T.XII!I20)</f>
        <v>7199</v>
      </c>
    </row>
    <row r="23" spans="2:12" ht="15" customHeight="1" x14ac:dyDescent="0.25">
      <c r="B23" s="1210"/>
      <c r="C23" s="1216"/>
      <c r="D23" s="1192"/>
      <c r="E23" s="717" t="s">
        <v>134</v>
      </c>
      <c r="F23" s="725">
        <f t="shared" si="0"/>
        <v>100</v>
      </c>
      <c r="G23" s="387">
        <f>G22*100/F22</f>
        <v>6.7940552016985141</v>
      </c>
      <c r="H23" s="16">
        <f>H22*100/F22</f>
        <v>12.802547770700636</v>
      </c>
      <c r="I23" s="16">
        <f>I22*100/F22</f>
        <v>12.734607218683651</v>
      </c>
      <c r="J23" s="718">
        <f>J22*100/F22</f>
        <v>18.789808917197451</v>
      </c>
      <c r="K23" s="387">
        <f>K22*100/F22</f>
        <v>18.309978768577494</v>
      </c>
      <c r="L23" s="17">
        <f>L22*100/F22</f>
        <v>30.569002123142251</v>
      </c>
    </row>
    <row r="24" spans="2:12" ht="15" customHeight="1" x14ac:dyDescent="0.25">
      <c r="B24" s="1210"/>
      <c r="C24" s="1216"/>
      <c r="D24" s="1203" t="s">
        <v>115</v>
      </c>
      <c r="E24" s="729" t="s">
        <v>133</v>
      </c>
      <c r="F24" s="730">
        <f t="shared" si="0"/>
        <v>9665</v>
      </c>
      <c r="G24" s="731">
        <f>SUM(T.XIII!D20)</f>
        <v>472</v>
      </c>
      <c r="H24" s="732">
        <f>SUM(T.XIII!E20)</f>
        <v>1075</v>
      </c>
      <c r="I24" s="732">
        <f>SUM(T.XIII!F20)</f>
        <v>1160</v>
      </c>
      <c r="J24" s="733">
        <f>SUM(T.XIII!G20)</f>
        <v>1604</v>
      </c>
      <c r="K24" s="731">
        <f>SUM(T.XIII!H20)</f>
        <v>1635</v>
      </c>
      <c r="L24" s="734">
        <f>SUM(T.XIII!I20)</f>
        <v>3719</v>
      </c>
    </row>
    <row r="25" spans="2:12" ht="15" customHeight="1" x14ac:dyDescent="0.25">
      <c r="B25" s="1210"/>
      <c r="C25" s="1219"/>
      <c r="D25" s="1204"/>
      <c r="E25" s="717" t="s">
        <v>134</v>
      </c>
      <c r="F25" s="725">
        <f t="shared" si="0"/>
        <v>100</v>
      </c>
      <c r="G25" s="387">
        <f>G24*100/F24</f>
        <v>4.8836006207966891</v>
      </c>
      <c r="H25" s="16">
        <f>H24*100/F24</f>
        <v>11.122607346094155</v>
      </c>
      <c r="I25" s="16">
        <f>I24*100/F24</f>
        <v>12.002069322296947</v>
      </c>
      <c r="J25" s="718">
        <f>J24*100/F24</f>
        <v>16.595964821520951</v>
      </c>
      <c r="K25" s="387">
        <f>K24*100/F24</f>
        <v>16.916709777547855</v>
      </c>
      <c r="L25" s="17">
        <f>L24*100/F24</f>
        <v>38.479048111743403</v>
      </c>
    </row>
    <row r="26" spans="2:12" ht="15" customHeight="1" x14ac:dyDescent="0.25">
      <c r="B26" s="1210"/>
      <c r="C26" s="1215" t="s">
        <v>424</v>
      </c>
      <c r="D26" s="1218" t="s">
        <v>4</v>
      </c>
      <c r="E26" s="1068" t="s">
        <v>133</v>
      </c>
      <c r="F26" s="726">
        <f t="shared" si="0"/>
        <v>16149</v>
      </c>
      <c r="G26" s="550">
        <f>SUM(T.XII!D21)</f>
        <v>852</v>
      </c>
      <c r="H26" s="551">
        <f>SUM(T.XII!E21)</f>
        <v>1776</v>
      </c>
      <c r="I26" s="551">
        <f>SUM(T.XII!F21)</f>
        <v>1884</v>
      </c>
      <c r="J26" s="715">
        <f>SUM(T.XII!G21)</f>
        <v>2805</v>
      </c>
      <c r="K26" s="550">
        <f>SUM(T.XII!H21)</f>
        <v>3155</v>
      </c>
      <c r="L26" s="552">
        <f>SUM(T.XII!I21)</f>
        <v>5677</v>
      </c>
    </row>
    <row r="27" spans="2:12" ht="15" customHeight="1" x14ac:dyDescent="0.25">
      <c r="B27" s="1210"/>
      <c r="C27" s="1216"/>
      <c r="D27" s="1192"/>
      <c r="E27" s="717" t="s">
        <v>134</v>
      </c>
      <c r="F27" s="725">
        <f t="shared" si="0"/>
        <v>100</v>
      </c>
      <c r="G27" s="387">
        <f>G26*100/F26</f>
        <v>5.2758684748281626</v>
      </c>
      <c r="H27" s="16">
        <f>H26*100/F26</f>
        <v>10.997584989782649</v>
      </c>
      <c r="I27" s="16">
        <f>I26*100/F26</f>
        <v>11.666357049972135</v>
      </c>
      <c r="J27" s="718">
        <f>J26*100/F26</f>
        <v>17.369496563254689</v>
      </c>
      <c r="K27" s="387">
        <f>K26*100/F26</f>
        <v>19.536813424979876</v>
      </c>
      <c r="L27" s="17">
        <f>L26*100/F26</f>
        <v>35.153879497182487</v>
      </c>
    </row>
    <row r="28" spans="2:12" ht="15" customHeight="1" x14ac:dyDescent="0.25">
      <c r="B28" s="1210"/>
      <c r="C28" s="1216"/>
      <c r="D28" s="1203" t="s">
        <v>115</v>
      </c>
      <c r="E28" s="729" t="s">
        <v>133</v>
      </c>
      <c r="F28" s="730">
        <f t="shared" si="0"/>
        <v>5972</v>
      </c>
      <c r="G28" s="731">
        <f>SUM(T.XIII!D21)</f>
        <v>229</v>
      </c>
      <c r="H28" s="732">
        <f>SUM(T.XIII!E21)</f>
        <v>529</v>
      </c>
      <c r="I28" s="732">
        <f>SUM(T.XIII!F21)</f>
        <v>596</v>
      </c>
      <c r="J28" s="733">
        <f>SUM(T.XIII!G21)</f>
        <v>887</v>
      </c>
      <c r="K28" s="731">
        <f>SUM(T.XIII!H21)</f>
        <v>1092</v>
      </c>
      <c r="L28" s="734">
        <f>SUM(T.XIII!I21)</f>
        <v>2639</v>
      </c>
    </row>
    <row r="29" spans="2:12" ht="15" customHeight="1" thickBot="1" x14ac:dyDescent="0.3">
      <c r="B29" s="1211"/>
      <c r="C29" s="1217"/>
      <c r="D29" s="1212"/>
      <c r="E29" s="719" t="s">
        <v>134</v>
      </c>
      <c r="F29" s="728">
        <f t="shared" si="0"/>
        <v>100</v>
      </c>
      <c r="G29" s="390">
        <f>G28*100/F28</f>
        <v>3.8345612860013394</v>
      </c>
      <c r="H29" s="23">
        <f>H28*100/F28</f>
        <v>8.8580040187541869</v>
      </c>
      <c r="I29" s="23">
        <f>I28*100/F28</f>
        <v>9.9799062290689893</v>
      </c>
      <c r="J29" s="720">
        <f>J28*100/F28</f>
        <v>14.852645679839251</v>
      </c>
      <c r="K29" s="390">
        <f>K28*100/F28</f>
        <v>18.285331547220363</v>
      </c>
      <c r="L29" s="24">
        <f>L28*100/F28</f>
        <v>44.189551239115872</v>
      </c>
    </row>
    <row r="30" spans="2:12" ht="12" customHeight="1" x14ac:dyDescent="0.25">
      <c r="B30" s="738"/>
      <c r="C30" s="917"/>
      <c r="D30" s="920"/>
      <c r="E30" s="394"/>
      <c r="F30" s="922"/>
      <c r="G30" s="922"/>
      <c r="H30" s="922"/>
      <c r="I30" s="922"/>
      <c r="J30" s="922"/>
      <c r="K30" s="922"/>
      <c r="L30" s="922"/>
    </row>
    <row r="31" spans="2:12" ht="15" customHeight="1" x14ac:dyDescent="0.25">
      <c r="F31" s="1098">
        <f>SUM(F10,F14,F18,F22,F26)</f>
        <v>87326</v>
      </c>
      <c r="G31" s="1098">
        <f>SUM(G10,G14,G18,G22,G26)</f>
        <v>6083</v>
      </c>
      <c r="H31" s="1098">
        <f t="shared" ref="H31:L31" si="1">SUM(H10,H14,H18,H22,H26)</f>
        <v>12435</v>
      </c>
      <c r="I31" s="1098">
        <f t="shared" si="1"/>
        <v>12060</v>
      </c>
      <c r="J31" s="1098">
        <f t="shared" si="1"/>
        <v>16194</v>
      </c>
      <c r="K31" s="1098">
        <f t="shared" si="1"/>
        <v>15806</v>
      </c>
      <c r="L31" s="1098">
        <f t="shared" si="1"/>
        <v>24748</v>
      </c>
    </row>
    <row r="32" spans="2:12" ht="15" customHeight="1" x14ac:dyDescent="0.25">
      <c r="F32" s="1098">
        <f>SUM(F12,F16,F20,F24,F28)</f>
        <v>46036</v>
      </c>
      <c r="G32" s="1098">
        <f>SUM(G12,G16,G20,G24,G28)</f>
        <v>2629</v>
      </c>
      <c r="H32" s="1098">
        <f t="shared" ref="H32:L32" si="2">SUM(H12,H16,H20,H24,H28)</f>
        <v>5802</v>
      </c>
      <c r="I32" s="1098">
        <f t="shared" si="2"/>
        <v>6170</v>
      </c>
      <c r="J32" s="1098">
        <f t="shared" si="2"/>
        <v>7863</v>
      </c>
      <c r="K32" s="1098">
        <f t="shared" si="2"/>
        <v>8324</v>
      </c>
      <c r="L32" s="1098">
        <f t="shared" si="2"/>
        <v>15248</v>
      </c>
    </row>
    <row r="33" spans="5:12" ht="15.75" customHeight="1" x14ac:dyDescent="0.25">
      <c r="F33" s="1098">
        <f>SUM(F10,F14,F18,F22,F26)</f>
        <v>87326</v>
      </c>
      <c r="G33" s="1098"/>
      <c r="H33" s="1098"/>
      <c r="I33" s="1099"/>
      <c r="J33" s="1100"/>
      <c r="K33" s="1100"/>
      <c r="L33" s="1100"/>
    </row>
    <row r="34" spans="5:12" ht="15.75" x14ac:dyDescent="0.25">
      <c r="F34" s="1098">
        <f>SUM(F12,F16,F20,F24,F28)</f>
        <v>46036</v>
      </c>
      <c r="G34" s="1099"/>
      <c r="H34" s="1098"/>
      <c r="I34" s="1100"/>
      <c r="J34" s="1100"/>
      <c r="K34" s="1098"/>
      <c r="L34" s="1100"/>
    </row>
    <row r="35" spans="5:12" ht="15.75" x14ac:dyDescent="0.25">
      <c r="E35" s="1102" t="s">
        <v>579</v>
      </c>
      <c r="F35" s="1099">
        <f>SUM(K26:L26)</f>
        <v>8832</v>
      </c>
      <c r="G35" s="1101">
        <f>F35/(K6+L6)*100</f>
        <v>21.77836958129901</v>
      </c>
      <c r="H35" s="1098"/>
      <c r="I35" s="1100"/>
      <c r="J35" s="1100"/>
      <c r="K35" s="1100"/>
      <c r="L35" s="1100"/>
    </row>
    <row r="36" spans="5:12" ht="15.75" x14ac:dyDescent="0.25">
      <c r="E36" s="1102" t="s">
        <v>68</v>
      </c>
      <c r="F36" s="830">
        <f>SUM(K22:L22)</f>
        <v>11511</v>
      </c>
      <c r="G36" s="1101">
        <f>F36/(K6+L6)*100</f>
        <v>28.384376387039502</v>
      </c>
    </row>
    <row r="37" spans="5:12" x14ac:dyDescent="0.25">
      <c r="F37" s="2"/>
    </row>
  </sheetData>
  <mergeCells count="19">
    <mergeCell ref="G4:L4"/>
    <mergeCell ref="D6:D7"/>
    <mergeCell ref="C26:C29"/>
    <mergeCell ref="D26:D27"/>
    <mergeCell ref="D28:D29"/>
    <mergeCell ref="D14:D15"/>
    <mergeCell ref="D16:D17"/>
    <mergeCell ref="C18:C21"/>
    <mergeCell ref="D18:D19"/>
    <mergeCell ref="D20:D21"/>
    <mergeCell ref="C22:C25"/>
    <mergeCell ref="D22:D23"/>
    <mergeCell ref="D24:D25"/>
    <mergeCell ref="C14:C17"/>
    <mergeCell ref="D12:D13"/>
    <mergeCell ref="D10:D11"/>
    <mergeCell ref="C10:C13"/>
    <mergeCell ref="B10:B29"/>
    <mergeCell ref="D8:D9"/>
  </mergeCells>
  <printOptions horizontalCentered="1"/>
  <pageMargins left="0" right="0" top="0.6692913385826772" bottom="0" header="0" footer="0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44"/>
  <sheetViews>
    <sheetView zoomScale="70" zoomScaleNormal="70" workbookViewId="0">
      <selection activeCell="B1" sqref="B1"/>
    </sheetView>
  </sheetViews>
  <sheetFormatPr defaultRowHeight="15" x14ac:dyDescent="0.25"/>
  <cols>
    <col min="1" max="1" width="3.85546875" style="2" customWidth="1"/>
    <col min="2" max="2" width="8.28515625" style="2" customWidth="1"/>
    <col min="3" max="3" width="14.42578125" style="2" customWidth="1"/>
    <col min="4" max="4" width="10.42578125" style="2" customWidth="1"/>
    <col min="5" max="5" width="7.42578125" style="2" customWidth="1"/>
    <col min="6" max="6" width="10.5703125" style="95" customWidth="1"/>
    <col min="7" max="7" width="8.28515625" style="2" customWidth="1"/>
    <col min="8" max="8" width="8" style="2" customWidth="1"/>
    <col min="9" max="10" width="9.42578125" style="2" customWidth="1"/>
    <col min="11" max="11" width="9.85546875" style="2" customWidth="1"/>
    <col min="12" max="12" width="8.85546875" style="2" customWidth="1"/>
    <col min="13" max="16384" width="9.140625" style="2"/>
  </cols>
  <sheetData>
    <row r="1" spans="1:13" ht="14.25" customHeight="1" x14ac:dyDescent="0.25"/>
    <row r="2" spans="1:13" ht="14.25" customHeight="1" x14ac:dyDescent="0.25">
      <c r="B2" s="157" t="s">
        <v>432</v>
      </c>
    </row>
    <row r="3" spans="1:13" ht="17.25" customHeight="1" thickBot="1" x14ac:dyDescent="0.3">
      <c r="B3" s="157" t="s">
        <v>321</v>
      </c>
      <c r="G3" s="516"/>
    </row>
    <row r="4" spans="1:13" ht="18.75" customHeight="1" x14ac:dyDescent="0.25">
      <c r="B4" s="1073" t="s">
        <v>3</v>
      </c>
      <c r="C4" s="1074"/>
      <c r="D4" s="1074"/>
      <c r="E4" s="1074"/>
      <c r="F4" s="1075"/>
      <c r="G4" s="1182" t="s">
        <v>414</v>
      </c>
      <c r="H4" s="1182"/>
      <c r="I4" s="1182"/>
      <c r="J4" s="1182"/>
      <c r="K4" s="1182"/>
      <c r="L4" s="1183"/>
    </row>
    <row r="5" spans="1:13" ht="45" customHeight="1" x14ac:dyDescent="0.25">
      <c r="A5" s="523"/>
      <c r="B5" s="1076"/>
      <c r="C5" s="1077"/>
      <c r="D5" s="1077"/>
      <c r="E5" s="1077"/>
      <c r="F5" s="1078" t="s">
        <v>58</v>
      </c>
      <c r="G5" s="1066" t="s">
        <v>84</v>
      </c>
      <c r="H5" s="1079" t="s">
        <v>73</v>
      </c>
      <c r="I5" s="1079" t="s">
        <v>80</v>
      </c>
      <c r="J5" s="1080" t="s">
        <v>81</v>
      </c>
      <c r="K5" s="1081" t="s">
        <v>82</v>
      </c>
      <c r="L5" s="1069" t="s">
        <v>83</v>
      </c>
    </row>
    <row r="6" spans="1:13" ht="16.5" customHeight="1" x14ac:dyDescent="0.25">
      <c r="B6" s="1082" t="s">
        <v>445</v>
      </c>
      <c r="C6" s="1086"/>
      <c r="D6" s="1224" t="s">
        <v>4</v>
      </c>
      <c r="E6" s="1068" t="s">
        <v>133</v>
      </c>
      <c r="F6" s="1087">
        <f t="shared" ref="F6:F30" si="0">SUM(G6:L6)</f>
        <v>87326</v>
      </c>
      <c r="G6" s="1088">
        <f>SUM(T.XII!D8)</f>
        <v>6083</v>
      </c>
      <c r="H6" s="1089">
        <f>SUM(T.XII!E8)</f>
        <v>12435</v>
      </c>
      <c r="I6" s="1089">
        <f>SUM(T.XII!F8)</f>
        <v>12060</v>
      </c>
      <c r="J6" s="1090">
        <f>SUM(T.XII!G8)</f>
        <v>16194</v>
      </c>
      <c r="K6" s="1088">
        <f>SUM(T.XII!H8)</f>
        <v>15806</v>
      </c>
      <c r="L6" s="1091">
        <f>SUM(T.XII!I8)</f>
        <v>24748</v>
      </c>
    </row>
    <row r="7" spans="1:13" ht="15" customHeight="1" x14ac:dyDescent="0.25">
      <c r="B7" s="1082" t="s">
        <v>576</v>
      </c>
      <c r="C7" s="1086"/>
      <c r="D7" s="1221"/>
      <c r="E7" s="717" t="s">
        <v>134</v>
      </c>
      <c r="F7" s="725">
        <f t="shared" si="0"/>
        <v>100</v>
      </c>
      <c r="G7" s="387">
        <f>G6*100/F6</f>
        <v>6.9658520944506792</v>
      </c>
      <c r="H7" s="16">
        <f>H6*100/F6</f>
        <v>14.239745322126286</v>
      </c>
      <c r="I7" s="16">
        <f>I6*100/F6</f>
        <v>13.810319950530197</v>
      </c>
      <c r="J7" s="718">
        <f>J6*100/F6</f>
        <v>18.544305247005475</v>
      </c>
      <c r="K7" s="387">
        <f>K6*100/F6</f>
        <v>18.099993129194054</v>
      </c>
      <c r="L7" s="17">
        <f>L6*100/F6</f>
        <v>28.33978425669331</v>
      </c>
    </row>
    <row r="8" spans="1:13" ht="18.75" customHeight="1" x14ac:dyDescent="0.25">
      <c r="B8" s="721"/>
      <c r="C8" s="1086"/>
      <c r="D8" s="1222" t="s">
        <v>115</v>
      </c>
      <c r="E8" s="729" t="s">
        <v>133</v>
      </c>
      <c r="F8" s="772">
        <f>SUM(G8:L8)</f>
        <v>46036</v>
      </c>
      <c r="G8" s="773">
        <f>SUM(T.XIII!D8)</f>
        <v>2629</v>
      </c>
      <c r="H8" s="774">
        <f>SUM(T.XIII!E8)</f>
        <v>5802</v>
      </c>
      <c r="I8" s="774">
        <f>SUM(T.XIII!F8)</f>
        <v>6170</v>
      </c>
      <c r="J8" s="775">
        <f>SUM(T.XIII!G8)</f>
        <v>7863</v>
      </c>
      <c r="K8" s="915">
        <f>SUM(T.XIII!H8)</f>
        <v>8324</v>
      </c>
      <c r="L8" s="777">
        <f>SUM(T.XIII!I8)</f>
        <v>15248</v>
      </c>
    </row>
    <row r="9" spans="1:13" ht="15.75" customHeight="1" thickBot="1" x14ac:dyDescent="0.3">
      <c r="B9" s="1083"/>
      <c r="C9" s="1094"/>
      <c r="D9" s="1225"/>
      <c r="E9" s="719" t="s">
        <v>134</v>
      </c>
      <c r="F9" s="728">
        <f>SUM(G9:L9)</f>
        <v>99.999999999999986</v>
      </c>
      <c r="G9" s="390">
        <f>G8*100/F8</f>
        <v>5.710748110174646</v>
      </c>
      <c r="H9" s="23">
        <f>H8*100/F8</f>
        <v>12.60318011990616</v>
      </c>
      <c r="I9" s="23">
        <f>I8*100/F8</f>
        <v>13.402554522547572</v>
      </c>
      <c r="J9" s="720">
        <f>J8*100/F8</f>
        <v>17.080111217308193</v>
      </c>
      <c r="K9" s="390">
        <f>K8*100/F8</f>
        <v>18.081501433660613</v>
      </c>
      <c r="L9" s="24">
        <f>L8*100/F8</f>
        <v>33.121904596402814</v>
      </c>
      <c r="M9" s="525"/>
    </row>
    <row r="10" spans="1:13" ht="15" customHeight="1" x14ac:dyDescent="0.25">
      <c r="B10" s="815"/>
      <c r="C10" s="1208" t="s">
        <v>71</v>
      </c>
      <c r="D10" s="1224" t="s">
        <v>4</v>
      </c>
      <c r="E10" s="683" t="s">
        <v>133</v>
      </c>
      <c r="F10" s="726">
        <f t="shared" si="0"/>
        <v>17533</v>
      </c>
      <c r="G10" s="550">
        <f>SUM(T.XII!D23)</f>
        <v>1497</v>
      </c>
      <c r="H10" s="551">
        <f>SUM(T.XII!E23)</f>
        <v>2766</v>
      </c>
      <c r="I10" s="551">
        <f>SUM(T.XII!F23)</f>
        <v>2405</v>
      </c>
      <c r="J10" s="715">
        <f>SUM(T.XII!G23)</f>
        <v>3226</v>
      </c>
      <c r="K10" s="550">
        <f>SUM(T.XII!H23)</f>
        <v>3111</v>
      </c>
      <c r="L10" s="552">
        <f>SUM(T.XII!I23)</f>
        <v>4528</v>
      </c>
    </row>
    <row r="11" spans="1:13" x14ac:dyDescent="0.25">
      <c r="B11" s="904"/>
      <c r="C11" s="1226"/>
      <c r="D11" s="1221"/>
      <c r="E11" s="717" t="s">
        <v>134</v>
      </c>
      <c r="F11" s="725">
        <f>SUM(G11:L11)</f>
        <v>100</v>
      </c>
      <c r="G11" s="387">
        <f>G10*100/F10</f>
        <v>8.5381851365995551</v>
      </c>
      <c r="H11" s="16">
        <f>H10*100/F10</f>
        <v>15.775965322534649</v>
      </c>
      <c r="I11" s="16">
        <f>I10*100/F10</f>
        <v>13.716990817315919</v>
      </c>
      <c r="J11" s="718">
        <f>J10*100/F10</f>
        <v>18.399589345805055</v>
      </c>
      <c r="K11" s="387">
        <f>K10*100/F10</f>
        <v>17.743683339987452</v>
      </c>
      <c r="L11" s="17">
        <f>L10*100/F10</f>
        <v>25.825586037757372</v>
      </c>
    </row>
    <row r="12" spans="1:13" ht="15" customHeight="1" x14ac:dyDescent="0.25">
      <c r="B12" s="904"/>
      <c r="C12" s="1226"/>
      <c r="D12" s="1222" t="s">
        <v>115</v>
      </c>
      <c r="E12" s="729" t="s">
        <v>133</v>
      </c>
      <c r="F12" s="730">
        <f t="shared" si="0"/>
        <v>10055</v>
      </c>
      <c r="G12" s="731">
        <f>SUM(T.XIII!D23)</f>
        <v>754</v>
      </c>
      <c r="H12" s="732">
        <f>SUM(T.XIII!E23)</f>
        <v>1398</v>
      </c>
      <c r="I12" s="732">
        <f>SUM(T.XIII!F23)</f>
        <v>1318</v>
      </c>
      <c r="J12" s="733">
        <f>SUM(T.XIII!G23)</f>
        <v>1689</v>
      </c>
      <c r="K12" s="731">
        <f>SUM(T.XIII!H23)</f>
        <v>1808</v>
      </c>
      <c r="L12" s="734">
        <f>SUM(T.XIII!I23)</f>
        <v>3088</v>
      </c>
    </row>
    <row r="13" spans="1:13" x14ac:dyDescent="0.25">
      <c r="B13" s="904"/>
      <c r="C13" s="1226"/>
      <c r="D13" s="1222"/>
      <c r="E13" s="717" t="s">
        <v>134</v>
      </c>
      <c r="F13" s="725">
        <f>SUM(G13:L13)</f>
        <v>100</v>
      </c>
      <c r="G13" s="387">
        <f>G12*100/F12</f>
        <v>7.498756837394331</v>
      </c>
      <c r="H13" s="16">
        <f>H12*100/F12</f>
        <v>13.9035305818001</v>
      </c>
      <c r="I13" s="16">
        <f>I12*100/F12</f>
        <v>13.107906514172054</v>
      </c>
      <c r="J13" s="718">
        <f>J12*100/F12</f>
        <v>16.797613127797117</v>
      </c>
      <c r="K13" s="387">
        <f>K12*100/F12</f>
        <v>17.981103928393836</v>
      </c>
      <c r="L13" s="17">
        <f>L12*100/F12</f>
        <v>30.711089010442567</v>
      </c>
    </row>
    <row r="14" spans="1:13" ht="15" customHeight="1" x14ac:dyDescent="0.25">
      <c r="B14" s="904"/>
      <c r="C14" s="1220" t="s">
        <v>75</v>
      </c>
      <c r="D14" s="1221" t="s">
        <v>4</v>
      </c>
      <c r="E14" s="680" t="s">
        <v>133</v>
      </c>
      <c r="F14" s="727">
        <f t="shared" si="0"/>
        <v>23164</v>
      </c>
      <c r="G14" s="554">
        <f>SUM(T.XII!D24)</f>
        <v>1732</v>
      </c>
      <c r="H14" s="497">
        <f>SUM(T.XII!E24)</f>
        <v>3281</v>
      </c>
      <c r="I14" s="497">
        <f>SUM(T.XII!F24)</f>
        <v>3159</v>
      </c>
      <c r="J14" s="714">
        <f>SUM(T.XII!G24)</f>
        <v>4562</v>
      </c>
      <c r="K14" s="554">
        <f>SUM(T.XII!H24)</f>
        <v>4548</v>
      </c>
      <c r="L14" s="555">
        <f>SUM(T.XII!I24)</f>
        <v>5882</v>
      </c>
    </row>
    <row r="15" spans="1:13" x14ac:dyDescent="0.25">
      <c r="B15" s="904"/>
      <c r="C15" s="1220"/>
      <c r="D15" s="1221"/>
      <c r="E15" s="717" t="s">
        <v>134</v>
      </c>
      <c r="F15" s="725">
        <f>SUM(G15:L15)</f>
        <v>100</v>
      </c>
      <c r="G15" s="387">
        <f>G14*100/F14</f>
        <v>7.4771196684510448</v>
      </c>
      <c r="H15" s="16">
        <f>H14*100/F14</f>
        <v>14.164220341909861</v>
      </c>
      <c r="I15" s="16">
        <f>I14*100/F14</f>
        <v>13.63754101191504</v>
      </c>
      <c r="J15" s="718">
        <f>J14*100/F14</f>
        <v>19.694353306855465</v>
      </c>
      <c r="K15" s="387">
        <f>K14*100/F14</f>
        <v>19.633914695216717</v>
      </c>
      <c r="L15" s="17">
        <f>L14*100/F14</f>
        <v>25.392850975651875</v>
      </c>
    </row>
    <row r="16" spans="1:13" ht="15" customHeight="1" x14ac:dyDescent="0.25">
      <c r="B16" s="904"/>
      <c r="C16" s="1220"/>
      <c r="D16" s="1222" t="s">
        <v>115</v>
      </c>
      <c r="E16" s="729" t="s">
        <v>133</v>
      </c>
      <c r="F16" s="730">
        <f t="shared" si="0"/>
        <v>12858</v>
      </c>
      <c r="G16" s="731">
        <f>SUM(T.XIII!D24)</f>
        <v>793</v>
      </c>
      <c r="H16" s="732">
        <f>SUM(T.XIII!E24)</f>
        <v>1561</v>
      </c>
      <c r="I16" s="732">
        <f>SUM(T.XIII!F24)</f>
        <v>1654</v>
      </c>
      <c r="J16" s="733">
        <f>SUM(T.XIII!G24)</f>
        <v>2359</v>
      </c>
      <c r="K16" s="731">
        <f>SUM(T.XIII!H24)</f>
        <v>2596</v>
      </c>
      <c r="L16" s="734">
        <f>SUM(T.XIII!I24)</f>
        <v>3895</v>
      </c>
    </row>
    <row r="17" spans="2:13" x14ac:dyDescent="0.25">
      <c r="B17" s="904"/>
      <c r="C17" s="1220"/>
      <c r="D17" s="1222"/>
      <c r="E17" s="717" t="s">
        <v>134</v>
      </c>
      <c r="F17" s="725">
        <f>SUM(G17:L17)</f>
        <v>100</v>
      </c>
      <c r="G17" s="387">
        <f>G16*100/F16</f>
        <v>6.1673666200031105</v>
      </c>
      <c r="H17" s="16">
        <f>H16*100/F16</f>
        <v>12.1403017576606</v>
      </c>
      <c r="I17" s="16">
        <f>I16*100/F16</f>
        <v>12.863586871986312</v>
      </c>
      <c r="J17" s="718">
        <f>J16*100/F16</f>
        <v>18.346554674132836</v>
      </c>
      <c r="K17" s="387">
        <f>K16*100/F16</f>
        <v>20.189765126769327</v>
      </c>
      <c r="L17" s="17">
        <f>L16*100/F16</f>
        <v>30.292424949447813</v>
      </c>
    </row>
    <row r="18" spans="2:13" x14ac:dyDescent="0.25">
      <c r="B18" s="904"/>
      <c r="C18" s="1220" t="s">
        <v>76</v>
      </c>
      <c r="D18" s="1221" t="s">
        <v>4</v>
      </c>
      <c r="E18" s="680" t="s">
        <v>133</v>
      </c>
      <c r="F18" s="727">
        <f t="shared" si="0"/>
        <v>13326</v>
      </c>
      <c r="G18" s="554">
        <f>SUM(T.XII!D25)</f>
        <v>850</v>
      </c>
      <c r="H18" s="497">
        <f>SUM(T.XII!E25)</f>
        <v>1771</v>
      </c>
      <c r="I18" s="497">
        <f>SUM(T.XII!F25)</f>
        <v>1783</v>
      </c>
      <c r="J18" s="714">
        <f>SUM(T.XII!G25)</f>
        <v>2614</v>
      </c>
      <c r="K18" s="554">
        <f>SUM(T.XII!H25)</f>
        <v>2545</v>
      </c>
      <c r="L18" s="555">
        <f>SUM(T.XII!I25)</f>
        <v>3763</v>
      </c>
    </row>
    <row r="19" spans="2:13" x14ac:dyDescent="0.25">
      <c r="B19" s="904"/>
      <c r="C19" s="1220"/>
      <c r="D19" s="1221"/>
      <c r="E19" s="717" t="s">
        <v>134</v>
      </c>
      <c r="F19" s="725">
        <f>SUM(G19:L19)</f>
        <v>100</v>
      </c>
      <c r="G19" s="387">
        <f>G18*100/F18</f>
        <v>6.3785081794987244</v>
      </c>
      <c r="H19" s="16">
        <f>H18*100/F18</f>
        <v>13.289809395167342</v>
      </c>
      <c r="I19" s="16">
        <f>I18*100/F18</f>
        <v>13.379858922407324</v>
      </c>
      <c r="J19" s="718">
        <f>J18*100/F18</f>
        <v>19.615788683776078</v>
      </c>
      <c r="K19" s="387">
        <f>K18*100/F18</f>
        <v>19.098003902146182</v>
      </c>
      <c r="L19" s="17">
        <f>L18*100/F18</f>
        <v>28.238030917004352</v>
      </c>
    </row>
    <row r="20" spans="2:13" ht="15" customHeight="1" x14ac:dyDescent="0.25">
      <c r="B20" s="904"/>
      <c r="C20" s="1220"/>
      <c r="D20" s="1222" t="s">
        <v>115</v>
      </c>
      <c r="E20" s="729" t="s">
        <v>133</v>
      </c>
      <c r="F20" s="730">
        <f t="shared" si="0"/>
        <v>6914</v>
      </c>
      <c r="G20" s="731">
        <f>SUM(T.XIII!D25)</f>
        <v>329</v>
      </c>
      <c r="H20" s="732">
        <f>SUM(T.XIII!E25)</f>
        <v>793</v>
      </c>
      <c r="I20" s="732">
        <f>SUM(T.XIII!F25)</f>
        <v>913</v>
      </c>
      <c r="J20" s="733">
        <f>SUM(T.XIII!G25)</f>
        <v>1257</v>
      </c>
      <c r="K20" s="731">
        <f>SUM(T.XIII!H25)</f>
        <v>1341</v>
      </c>
      <c r="L20" s="734">
        <f>SUM(T.XIII!I25)</f>
        <v>2281</v>
      </c>
    </row>
    <row r="21" spans="2:13" x14ac:dyDescent="0.25">
      <c r="B21" s="950"/>
      <c r="C21" s="1220"/>
      <c r="D21" s="1222"/>
      <c r="E21" s="717" t="s">
        <v>134</v>
      </c>
      <c r="F21" s="725">
        <f>SUM(G21:L21)</f>
        <v>100</v>
      </c>
      <c r="G21" s="387">
        <f>G20*100/F20</f>
        <v>4.7584610934336133</v>
      </c>
      <c r="H21" s="16">
        <f>H20*100/F20</f>
        <v>11.469482210008678</v>
      </c>
      <c r="I21" s="16">
        <f>I20*100/F20</f>
        <v>13.205091119467747</v>
      </c>
      <c r="J21" s="718">
        <f>J20*100/F20</f>
        <v>18.180503326583743</v>
      </c>
      <c r="K21" s="387">
        <f>K20*100/F20</f>
        <v>19.395429563205091</v>
      </c>
      <c r="L21" s="17">
        <f>L20*100/F20</f>
        <v>32.991032687301129</v>
      </c>
    </row>
    <row r="22" spans="2:13" ht="30" x14ac:dyDescent="0.25">
      <c r="B22" s="950" t="s">
        <v>502</v>
      </c>
      <c r="C22" s="1220" t="s">
        <v>77</v>
      </c>
      <c r="D22" s="1221" t="s">
        <v>4</v>
      </c>
      <c r="E22" s="680" t="s">
        <v>133</v>
      </c>
      <c r="F22" s="727">
        <f t="shared" si="0"/>
        <v>12253</v>
      </c>
      <c r="G22" s="554">
        <f>SUM(T.XII!D26)</f>
        <v>800</v>
      </c>
      <c r="H22" s="497">
        <f>SUM(T.XII!E26)</f>
        <v>1576</v>
      </c>
      <c r="I22" s="497">
        <f>SUM(T.XII!F26)</f>
        <v>1624</v>
      </c>
      <c r="J22" s="714">
        <f>SUM(T.XII!G26)</f>
        <v>2391</v>
      </c>
      <c r="K22" s="554">
        <f>SUM(T.XII!H26)</f>
        <v>2190</v>
      </c>
      <c r="L22" s="555">
        <f>SUM(T.XII!I26)</f>
        <v>3672</v>
      </c>
    </row>
    <row r="23" spans="2:13" x14ac:dyDescent="0.25">
      <c r="B23" s="950" t="s">
        <v>501</v>
      </c>
      <c r="C23" s="1220"/>
      <c r="D23" s="1221"/>
      <c r="E23" s="717" t="s">
        <v>134</v>
      </c>
      <c r="F23" s="725">
        <f>SUM(G23:L23)</f>
        <v>100</v>
      </c>
      <c r="G23" s="387">
        <f>G22*100/F22</f>
        <v>6.5290133028646045</v>
      </c>
      <c r="H23" s="16">
        <f>H22*100/F22</f>
        <v>12.86215620664327</v>
      </c>
      <c r="I23" s="16">
        <f>I22*100/F22</f>
        <v>13.253897004815148</v>
      </c>
      <c r="J23" s="718">
        <f>J22*100/F22</f>
        <v>19.513588508936586</v>
      </c>
      <c r="K23" s="387">
        <f>K22*100/F22</f>
        <v>17.873173916591856</v>
      </c>
      <c r="L23" s="17">
        <f>L22*100/F22</f>
        <v>29.968171060148535</v>
      </c>
    </row>
    <row r="24" spans="2:13" ht="15" customHeight="1" x14ac:dyDescent="0.25">
      <c r="B24" s="904"/>
      <c r="C24" s="1220"/>
      <c r="D24" s="1222" t="s">
        <v>115</v>
      </c>
      <c r="E24" s="729" t="s">
        <v>133</v>
      </c>
      <c r="F24" s="730">
        <f t="shared" si="0"/>
        <v>5918</v>
      </c>
      <c r="G24" s="731">
        <f>SUM(T.XIII!D26)</f>
        <v>306</v>
      </c>
      <c r="H24" s="732">
        <f>SUM(T.XIII!E26)</f>
        <v>739</v>
      </c>
      <c r="I24" s="732">
        <f>SUM(T.XIII!F26)</f>
        <v>832</v>
      </c>
      <c r="J24" s="733">
        <f>SUM(T.XIII!G26)</f>
        <v>1123</v>
      </c>
      <c r="K24" s="731">
        <f>SUM(T.XIII!H26)</f>
        <v>995</v>
      </c>
      <c r="L24" s="734">
        <f>SUM(T.XIII!I26)</f>
        <v>1923</v>
      </c>
    </row>
    <row r="25" spans="2:13" x14ac:dyDescent="0.25">
      <c r="B25" s="904"/>
      <c r="C25" s="1220"/>
      <c r="D25" s="1222"/>
      <c r="E25" s="717" t="s">
        <v>134</v>
      </c>
      <c r="F25" s="725">
        <f>SUM(G25:L25)</f>
        <v>100</v>
      </c>
      <c r="G25" s="387">
        <f>G24*100/F24</f>
        <v>5.1706657654613046</v>
      </c>
      <c r="H25" s="16">
        <f>H24*100/F24</f>
        <v>12.487326799594458</v>
      </c>
      <c r="I25" s="16">
        <f>I24*100/F24</f>
        <v>14.058803649881717</v>
      </c>
      <c r="J25" s="718">
        <f>J24*100/F24</f>
        <v>18.976005407232172</v>
      </c>
      <c r="K25" s="387">
        <f>K24*100/F24</f>
        <v>16.813112538019602</v>
      </c>
      <c r="L25" s="17">
        <f>L24*100/F24</f>
        <v>32.494085839810744</v>
      </c>
    </row>
    <row r="26" spans="2:13" x14ac:dyDescent="0.25">
      <c r="B26" s="904"/>
      <c r="C26" s="1219" t="s">
        <v>78</v>
      </c>
      <c r="D26" s="1224" t="s">
        <v>4</v>
      </c>
      <c r="E26" s="683" t="s">
        <v>133</v>
      </c>
      <c r="F26" s="726">
        <f t="shared" si="0"/>
        <v>6169</v>
      </c>
      <c r="G26" s="550">
        <f>SUM(T.XII!D27)</f>
        <v>391</v>
      </c>
      <c r="H26" s="551">
        <f>SUM(T.XII!E27)</f>
        <v>784</v>
      </c>
      <c r="I26" s="551">
        <f>SUM(T.XII!F27)</f>
        <v>752</v>
      </c>
      <c r="J26" s="715">
        <f>SUM(T.XII!G27)</f>
        <v>1312</v>
      </c>
      <c r="K26" s="550">
        <f>SUM(T.XII!H27)</f>
        <v>1100</v>
      </c>
      <c r="L26" s="552">
        <f>SUM(T.XII!I27)</f>
        <v>1830</v>
      </c>
    </row>
    <row r="27" spans="2:13" x14ac:dyDescent="0.25">
      <c r="B27" s="904"/>
      <c r="C27" s="1220"/>
      <c r="D27" s="1221"/>
      <c r="E27" s="717" t="s">
        <v>134</v>
      </c>
      <c r="F27" s="725">
        <f>SUM(G27:L27)</f>
        <v>100</v>
      </c>
      <c r="G27" s="387">
        <f>G26*100/F26</f>
        <v>6.3381423245258555</v>
      </c>
      <c r="H27" s="16">
        <f>H26*100/F26</f>
        <v>12.708704814394553</v>
      </c>
      <c r="I27" s="16">
        <f>I26*100/F26</f>
        <v>12.189982168909061</v>
      </c>
      <c r="J27" s="718">
        <f>J26*100/F26</f>
        <v>21.267628464905172</v>
      </c>
      <c r="K27" s="387">
        <f>K26*100/F26</f>
        <v>17.831090938563786</v>
      </c>
      <c r="L27" s="17">
        <f>L26*100/F26</f>
        <v>29.664451288701571</v>
      </c>
    </row>
    <row r="28" spans="2:13" ht="15" customHeight="1" x14ac:dyDescent="0.25">
      <c r="B28" s="904"/>
      <c r="C28" s="1220"/>
      <c r="D28" s="1222" t="s">
        <v>115</v>
      </c>
      <c r="E28" s="729" t="s">
        <v>133</v>
      </c>
      <c r="F28" s="730">
        <f t="shared" si="0"/>
        <v>2161</v>
      </c>
      <c r="G28" s="731">
        <f>SUM(T.XIII!D27)</f>
        <v>118</v>
      </c>
      <c r="H28" s="732">
        <f>SUM(T.XIII!E27)</f>
        <v>298</v>
      </c>
      <c r="I28" s="732">
        <f>SUM(T.XIII!F27)</f>
        <v>315</v>
      </c>
      <c r="J28" s="733">
        <f>SUM(T.XIII!G27)</f>
        <v>479</v>
      </c>
      <c r="K28" s="731">
        <f>SUM(T.XIII!H27)</f>
        <v>342</v>
      </c>
      <c r="L28" s="734">
        <f>SUM(T.XIII!I27)</f>
        <v>609</v>
      </c>
    </row>
    <row r="29" spans="2:13" x14ac:dyDescent="0.25">
      <c r="B29" s="904"/>
      <c r="C29" s="1220"/>
      <c r="D29" s="1222"/>
      <c r="E29" s="717" t="s">
        <v>134</v>
      </c>
      <c r="F29" s="725">
        <f>SUM(G29:L29)</f>
        <v>100</v>
      </c>
      <c r="G29" s="387">
        <f>G28*100/F28</f>
        <v>5.4604349838037942</v>
      </c>
      <c r="H29" s="16">
        <f>H28*100/F28</f>
        <v>13.789912077741786</v>
      </c>
      <c r="I29" s="16">
        <f>I28*100/F28</f>
        <v>14.576584914391486</v>
      </c>
      <c r="J29" s="718">
        <f>J28*100/F28</f>
        <v>22.165664044423877</v>
      </c>
      <c r="K29" s="387">
        <f>K28*100/F28</f>
        <v>15.826006478482185</v>
      </c>
      <c r="L29" s="17">
        <f>L28*100/F28</f>
        <v>28.181397501156873</v>
      </c>
    </row>
    <row r="30" spans="2:13" x14ac:dyDescent="0.25">
      <c r="B30" s="904"/>
      <c r="C30" s="1220" t="s">
        <v>79</v>
      </c>
      <c r="D30" s="1221" t="s">
        <v>4</v>
      </c>
      <c r="E30" s="680" t="s">
        <v>133</v>
      </c>
      <c r="F30" s="727">
        <f t="shared" si="0"/>
        <v>2299</v>
      </c>
      <c r="G30" s="554">
        <f>SUM(T.XII!D28)</f>
        <v>192</v>
      </c>
      <c r="H30" s="497">
        <f>SUM(T.XII!E28)</f>
        <v>380</v>
      </c>
      <c r="I30" s="497">
        <f>SUM(T.XII!F28)</f>
        <v>414</v>
      </c>
      <c r="J30" s="714">
        <f>SUM(T.XII!G28)</f>
        <v>540</v>
      </c>
      <c r="K30" s="554">
        <f>SUM(T.XII!H28)</f>
        <v>333</v>
      </c>
      <c r="L30" s="555">
        <f>SUM(T.XII!I28)</f>
        <v>440</v>
      </c>
    </row>
    <row r="31" spans="2:13" x14ac:dyDescent="0.25">
      <c r="B31" s="904"/>
      <c r="C31" s="1220"/>
      <c r="D31" s="1221"/>
      <c r="E31" s="717" t="s">
        <v>134</v>
      </c>
      <c r="F31" s="725">
        <f>SUM(G31:L31)</f>
        <v>100</v>
      </c>
      <c r="G31" s="387">
        <f>G30*100/F30</f>
        <v>8.3514571552849066</v>
      </c>
      <c r="H31" s="16">
        <f>H30*100/F30</f>
        <v>16.528925619834709</v>
      </c>
      <c r="I31" s="16">
        <f>I30*100/F30</f>
        <v>18.007829491083079</v>
      </c>
      <c r="J31" s="718">
        <f>J30*100/F30</f>
        <v>23.488473249238801</v>
      </c>
      <c r="K31" s="387">
        <f>K30*100/F30</f>
        <v>14.48455850369726</v>
      </c>
      <c r="L31" s="17">
        <f>L30*100/F30</f>
        <v>19.138755980861244</v>
      </c>
      <c r="M31" s="525"/>
    </row>
    <row r="32" spans="2:13" ht="15" customHeight="1" x14ac:dyDescent="0.25">
      <c r="B32" s="904"/>
      <c r="C32" s="1220"/>
      <c r="D32" s="1222" t="s">
        <v>115</v>
      </c>
      <c r="E32" s="729" t="s">
        <v>133</v>
      </c>
      <c r="F32" s="730">
        <f>SUM(G32:L32)</f>
        <v>557</v>
      </c>
      <c r="G32" s="731">
        <f>SUM(T.XIII!D28)</f>
        <v>45</v>
      </c>
      <c r="H32" s="732">
        <f>SUM(T.XIII!E28)</f>
        <v>90</v>
      </c>
      <c r="I32" s="732">
        <f>SUM(T.XIII!F28)</f>
        <v>150</v>
      </c>
      <c r="J32" s="951">
        <f>SUM(T.XIII!G28)</f>
        <v>146</v>
      </c>
      <c r="K32" s="954">
        <f>SUM(T.XIII!H28)</f>
        <v>55</v>
      </c>
      <c r="L32" s="734">
        <f>SUM(T.XIII!I28)</f>
        <v>71</v>
      </c>
    </row>
    <row r="33" spans="2:13" ht="15.75" thickBot="1" x14ac:dyDescent="0.3">
      <c r="B33" s="904"/>
      <c r="C33" s="1215"/>
      <c r="D33" s="1223"/>
      <c r="E33" s="808" t="s">
        <v>134</v>
      </c>
      <c r="F33" s="728">
        <f>SUM(G33:L33)</f>
        <v>99.999999999999986</v>
      </c>
      <c r="G33" s="948">
        <f>G32*100/F32</f>
        <v>8.0789946140035909</v>
      </c>
      <c r="H33" s="390">
        <f>H32*100/F32</f>
        <v>16.157989228007182</v>
      </c>
      <c r="I33" s="390">
        <f>I32*100/F32</f>
        <v>26.929982046678635</v>
      </c>
      <c r="J33" s="952">
        <f>J32*100/F32</f>
        <v>26.211849192100537</v>
      </c>
      <c r="K33" s="948">
        <f>K32*100/F32</f>
        <v>9.8743267504488337</v>
      </c>
      <c r="L33" s="679">
        <f>L32*100/F32</f>
        <v>12.746858168761221</v>
      </c>
      <c r="M33" s="525"/>
    </row>
    <row r="34" spans="2:13" ht="15.75" thickTop="1" x14ac:dyDescent="0.25">
      <c r="B34" s="815"/>
      <c r="C34" s="1227" t="s">
        <v>72</v>
      </c>
      <c r="D34" s="1229" t="s">
        <v>4</v>
      </c>
      <c r="E34" s="722" t="s">
        <v>133</v>
      </c>
      <c r="F34" s="724">
        <f t="shared" ref="F34" si="1">SUM(G34:L34)</f>
        <v>12582</v>
      </c>
      <c r="G34" s="556">
        <f>SUM(T.XII!D29)</f>
        <v>621</v>
      </c>
      <c r="H34" s="557">
        <f>SUM(T.XII!E29)</f>
        <v>1877</v>
      </c>
      <c r="I34" s="557">
        <f>SUM(T.XII!F29)</f>
        <v>1923</v>
      </c>
      <c r="J34" s="953">
        <f>SUM(T.XII!G29)</f>
        <v>1549</v>
      </c>
      <c r="K34" s="955">
        <f>SUM(T.XII!H29)</f>
        <v>1979</v>
      </c>
      <c r="L34" s="558">
        <f>SUM(T.XII!I29)</f>
        <v>4633</v>
      </c>
    </row>
    <row r="35" spans="2:13" x14ac:dyDescent="0.25">
      <c r="B35" s="815"/>
      <c r="C35" s="1220"/>
      <c r="D35" s="1221"/>
      <c r="E35" s="717" t="s">
        <v>134</v>
      </c>
      <c r="F35" s="725">
        <f>SUM(G35:L35)</f>
        <v>100</v>
      </c>
      <c r="G35" s="387">
        <f>G34*100/F34</f>
        <v>4.9356223175965663</v>
      </c>
      <c r="H35" s="16">
        <f>H34*100/F34</f>
        <v>14.918137021141312</v>
      </c>
      <c r="I35" s="16">
        <f>I34*100/F34</f>
        <v>15.283738674296615</v>
      </c>
      <c r="J35" s="159">
        <f>J34*100/F34</f>
        <v>12.311238276903513</v>
      </c>
      <c r="K35" s="956">
        <f>K34*100/F34</f>
        <v>15.728818947703068</v>
      </c>
      <c r="L35" s="17">
        <f>L34*100/F34</f>
        <v>36.822444762358927</v>
      </c>
    </row>
    <row r="36" spans="2:13" x14ac:dyDescent="0.25">
      <c r="B36" s="815"/>
      <c r="C36" s="1220"/>
      <c r="D36" s="1222" t="s">
        <v>115</v>
      </c>
      <c r="E36" s="729" t="s">
        <v>133</v>
      </c>
      <c r="F36" s="730">
        <f>SUM(G36:L36)</f>
        <v>7573</v>
      </c>
      <c r="G36" s="731">
        <f>SUM(T.XIII!D29)</f>
        <v>284</v>
      </c>
      <c r="H36" s="732">
        <f>SUM(T.XIII!E29)</f>
        <v>923</v>
      </c>
      <c r="I36" s="732">
        <f>SUM(T.XIII!F29)</f>
        <v>988</v>
      </c>
      <c r="J36" s="951">
        <f>SUM(T.XIII!G29)</f>
        <v>810</v>
      </c>
      <c r="K36" s="954">
        <f>SUM(T.XIII!H29)</f>
        <v>1187</v>
      </c>
      <c r="L36" s="734">
        <f>SUM(T.XIII!I29)</f>
        <v>3381</v>
      </c>
    </row>
    <row r="37" spans="2:13" ht="15.75" thickBot="1" x14ac:dyDescent="0.3">
      <c r="B37" s="758"/>
      <c r="C37" s="1228"/>
      <c r="D37" s="1225"/>
      <c r="E37" s="719" t="s">
        <v>134</v>
      </c>
      <c r="F37" s="728">
        <f>SUM(G37:L37)</f>
        <v>100</v>
      </c>
      <c r="G37" s="948">
        <f>G36*100/F36</f>
        <v>3.7501650600818697</v>
      </c>
      <c r="H37" s="390">
        <f>H36*100/F36</f>
        <v>12.188036445266077</v>
      </c>
      <c r="I37" s="390">
        <f>I36*100/F36</f>
        <v>13.046348870989039</v>
      </c>
      <c r="J37" s="952">
        <f>J36*100/F36</f>
        <v>10.695893305163079</v>
      </c>
      <c r="K37" s="948">
        <f>K36*100/F36</f>
        <v>15.674105374356266</v>
      </c>
      <c r="L37" s="679">
        <f>L36*100/F36</f>
        <v>44.645450944143668</v>
      </c>
    </row>
    <row r="38" spans="2:13" ht="14.25" customHeight="1" x14ac:dyDescent="0.25">
      <c r="B38" s="533"/>
      <c r="C38" s="917"/>
      <c r="D38" s="920"/>
      <c r="E38" s="394"/>
      <c r="F38" s="922"/>
      <c r="G38" s="922"/>
      <c r="H38" s="922"/>
      <c r="I38" s="922"/>
      <c r="J38" s="922"/>
      <c r="K38" s="922"/>
      <c r="L38" s="922"/>
    </row>
    <row r="39" spans="2:13" x14ac:dyDescent="0.25">
      <c r="F39" s="918">
        <f>SUM(F10,F14,F18,F22,F26,F30,F34)</f>
        <v>87326</v>
      </c>
      <c r="G39" s="918">
        <f t="shared" ref="G39:L39" si="2">SUM(G10,G14,G18,G22,G26,G30,G34)</f>
        <v>6083</v>
      </c>
      <c r="H39" s="918">
        <f t="shared" si="2"/>
        <v>12435</v>
      </c>
      <c r="I39" s="918">
        <f t="shared" si="2"/>
        <v>12060</v>
      </c>
      <c r="J39" s="918">
        <f t="shared" si="2"/>
        <v>16194</v>
      </c>
      <c r="K39" s="918">
        <f t="shared" si="2"/>
        <v>15806</v>
      </c>
      <c r="L39" s="918">
        <f t="shared" si="2"/>
        <v>24748</v>
      </c>
    </row>
    <row r="40" spans="2:13" x14ac:dyDescent="0.25">
      <c r="F40" s="918">
        <f>SUM(F12,F16,F20,F24,F28,F32,F36)</f>
        <v>46036</v>
      </c>
      <c r="G40" s="918">
        <f>SUM(G12,G16,G20,G24,G28,G32,G36)</f>
        <v>2629</v>
      </c>
      <c r="H40" s="918">
        <f t="shared" ref="H40:L40" si="3">SUM(H12,H16,H20,H24,H28,H32,H36)</f>
        <v>5802</v>
      </c>
      <c r="I40" s="918">
        <f t="shared" si="3"/>
        <v>6170</v>
      </c>
      <c r="J40" s="918">
        <f t="shared" si="3"/>
        <v>7863</v>
      </c>
      <c r="K40" s="918">
        <f t="shared" si="3"/>
        <v>8324</v>
      </c>
      <c r="L40" s="918">
        <f t="shared" si="3"/>
        <v>15248</v>
      </c>
    </row>
    <row r="41" spans="2:13" x14ac:dyDescent="0.25">
      <c r="F41" s="918">
        <f>SUM(F10,F14,F18,F22,F26,F30,F34)</f>
        <v>87326</v>
      </c>
      <c r="G41" s="544"/>
      <c r="H41" s="544"/>
      <c r="I41" s="544"/>
      <c r="J41" s="544"/>
      <c r="K41" s="544"/>
      <c r="L41" s="544"/>
    </row>
    <row r="42" spans="2:13" x14ac:dyDescent="0.25">
      <c r="F42" s="918">
        <f>SUM(F12,F16,F20,F24,F28,F32,F36)</f>
        <v>46036</v>
      </c>
      <c r="G42" s="544"/>
      <c r="H42" s="544"/>
      <c r="I42" s="544"/>
      <c r="J42" s="544"/>
      <c r="K42" s="544"/>
      <c r="L42" s="544"/>
    </row>
    <row r="43" spans="2:13" x14ac:dyDescent="0.25">
      <c r="F43" s="830">
        <f>SUM(F12,F16,F36)</f>
        <v>30486</v>
      </c>
      <c r="G43" s="525">
        <f>SUM(F43/F8)*100</f>
        <v>66.222087062299067</v>
      </c>
      <c r="H43" s="77">
        <f>SUM(K10:L10,K14:L14,K34:L34)</f>
        <v>24681</v>
      </c>
      <c r="I43" s="525">
        <f>SUM(H43/(K6+L6)*100)</f>
        <v>60.859594614587955</v>
      </c>
    </row>
    <row r="44" spans="2:13" x14ac:dyDescent="0.25">
      <c r="F44" s="830">
        <f>SUM(F10,F14,F34)</f>
        <v>53279</v>
      </c>
      <c r="G44" s="525">
        <f>SUM(F44/F6)*100</f>
        <v>61.011611662047962</v>
      </c>
    </row>
  </sheetData>
  <mergeCells count="24">
    <mergeCell ref="D10:D11"/>
    <mergeCell ref="D12:D13"/>
    <mergeCell ref="C34:C37"/>
    <mergeCell ref="D34:D35"/>
    <mergeCell ref="D36:D37"/>
    <mergeCell ref="C26:C29"/>
    <mergeCell ref="D26:D27"/>
    <mergeCell ref="D28:D29"/>
    <mergeCell ref="G4:L4"/>
    <mergeCell ref="C30:C33"/>
    <mergeCell ref="D30:D31"/>
    <mergeCell ref="D32:D33"/>
    <mergeCell ref="D16:D17"/>
    <mergeCell ref="C18:C21"/>
    <mergeCell ref="D18:D19"/>
    <mergeCell ref="D20:D21"/>
    <mergeCell ref="C22:C25"/>
    <mergeCell ref="D22:D23"/>
    <mergeCell ref="D24:D25"/>
    <mergeCell ref="C14:C17"/>
    <mergeCell ref="D14:D15"/>
    <mergeCell ref="D6:D7"/>
    <mergeCell ref="D8:D9"/>
    <mergeCell ref="C10:C13"/>
  </mergeCells>
  <printOptions horizontalCentered="1"/>
  <pageMargins left="0" right="0" top="0.6692913385826772" bottom="0" header="0" footer="0"/>
  <pageSetup paperSize="9" scale="88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B2:K31"/>
  <sheetViews>
    <sheetView zoomScale="80" zoomScaleNormal="80" workbookViewId="0">
      <selection activeCell="B1" sqref="B1"/>
    </sheetView>
  </sheetViews>
  <sheetFormatPr defaultRowHeight="15" x14ac:dyDescent="0.25"/>
  <cols>
    <col min="1" max="1" width="3.7109375" style="11" customWidth="1"/>
    <col min="2" max="2" width="22.85546875" style="11" customWidth="1"/>
    <col min="3" max="3" width="11.5703125" style="11" customWidth="1"/>
    <col min="4" max="6" width="10.28515625" style="11" customWidth="1"/>
    <col min="7" max="7" width="11.28515625" style="11" customWidth="1"/>
    <col min="8" max="8" width="11" style="11" customWidth="1"/>
    <col min="9" max="10" width="9.42578125" style="11" bestFit="1" customWidth="1"/>
    <col min="11" max="11" width="10.5703125" style="11" bestFit="1" customWidth="1"/>
    <col min="12" max="16384" width="9.140625" style="11"/>
  </cols>
  <sheetData>
    <row r="2" spans="2:11" x14ac:dyDescent="0.25">
      <c r="B2" s="11" t="s">
        <v>291</v>
      </c>
    </row>
    <row r="3" spans="2:11" x14ac:dyDescent="0.25">
      <c r="B3" s="11" t="s">
        <v>292</v>
      </c>
    </row>
    <row r="4" spans="2:11" ht="13.5" customHeight="1" thickBot="1" x14ac:dyDescent="0.3">
      <c r="H4" s="168"/>
    </row>
    <row r="5" spans="2:11" ht="24" customHeight="1" x14ac:dyDescent="0.25">
      <c r="B5" s="332"/>
      <c r="C5" s="1230" t="s">
        <v>398</v>
      </c>
      <c r="D5" s="1231"/>
      <c r="E5" s="1230" t="s">
        <v>511</v>
      </c>
      <c r="F5" s="1231"/>
      <c r="G5" s="1232" t="s">
        <v>136</v>
      </c>
      <c r="H5" s="1183"/>
    </row>
    <row r="6" spans="2:11" ht="37.5" customHeight="1" thickBot="1" x14ac:dyDescent="0.3">
      <c r="B6" s="333" t="s">
        <v>174</v>
      </c>
      <c r="C6" s="350" t="s">
        <v>4</v>
      </c>
      <c r="D6" s="351" t="s">
        <v>115</v>
      </c>
      <c r="E6" s="350" t="s">
        <v>4</v>
      </c>
      <c r="F6" s="351" t="s">
        <v>115</v>
      </c>
      <c r="G6" s="344" t="s">
        <v>133</v>
      </c>
      <c r="H6" s="329" t="s">
        <v>260</v>
      </c>
    </row>
    <row r="7" spans="2:11" ht="27.75" customHeight="1" thickBot="1" x14ac:dyDescent="0.3">
      <c r="B7" s="185" t="s">
        <v>21</v>
      </c>
      <c r="C7" s="61">
        <f>SUM(C10:C30)</f>
        <v>47408</v>
      </c>
      <c r="D7" s="63">
        <f>SUM(D10:D30)</f>
        <v>28560</v>
      </c>
      <c r="E7" s="61">
        <f>SUM(E10:E30)</f>
        <v>54240</v>
      </c>
      <c r="F7" s="63">
        <f>SUM(F10:F30)</f>
        <v>25451</v>
      </c>
      <c r="G7" s="188">
        <f>SUM(E7-C7)</f>
        <v>6832</v>
      </c>
      <c r="H7" s="187">
        <f>G7/C7*100</f>
        <v>14.41106986162673</v>
      </c>
      <c r="I7" s="397"/>
      <c r="J7" s="524"/>
      <c r="K7" s="401"/>
    </row>
    <row r="8" spans="2:11" ht="45.75" thickBot="1" x14ac:dyDescent="0.3">
      <c r="B8" s="569" t="s">
        <v>178</v>
      </c>
      <c r="C8" s="566">
        <v>7336</v>
      </c>
      <c r="D8" s="567">
        <v>4600</v>
      </c>
      <c r="E8" s="566">
        <v>8300</v>
      </c>
      <c r="F8" s="567">
        <v>4099</v>
      </c>
      <c r="G8" s="568">
        <f>SUM(E8-C8)</f>
        <v>964</v>
      </c>
      <c r="H8" s="160">
        <f>G8/C8*100</f>
        <v>13.140676117775355</v>
      </c>
    </row>
    <row r="9" spans="2:11" ht="30" customHeight="1" thickBot="1" x14ac:dyDescent="0.3">
      <c r="B9" s="831" t="s">
        <v>180</v>
      </c>
      <c r="C9" s="352"/>
      <c r="D9" s="204"/>
      <c r="E9" s="203"/>
      <c r="F9" s="203"/>
      <c r="G9" s="204"/>
      <c r="H9" s="205"/>
    </row>
    <row r="10" spans="2:11" x14ac:dyDescent="0.25">
      <c r="B10" s="324" t="s">
        <v>22</v>
      </c>
      <c r="C10" s="52">
        <v>723</v>
      </c>
      <c r="D10" s="353">
        <v>392</v>
      </c>
      <c r="E10" s="52">
        <v>798</v>
      </c>
      <c r="F10" s="353">
        <v>395</v>
      </c>
      <c r="G10" s="356">
        <f t="shared" ref="G10:G30" si="0">SUM(E10-C10)</f>
        <v>75</v>
      </c>
      <c r="H10" s="191">
        <f t="shared" ref="H10:H30" si="1">G10/C10*100</f>
        <v>10.37344398340249</v>
      </c>
    </row>
    <row r="11" spans="2:11" ht="16.5" customHeight="1" x14ac:dyDescent="0.25">
      <c r="B11" s="211" t="s">
        <v>23</v>
      </c>
      <c r="C11" s="13">
        <v>3871</v>
      </c>
      <c r="D11" s="354">
        <v>2195</v>
      </c>
      <c r="E11" s="13">
        <v>4074</v>
      </c>
      <c r="F11" s="354">
        <v>2119</v>
      </c>
      <c r="G11" s="357">
        <f t="shared" si="0"/>
        <v>203</v>
      </c>
      <c r="H11" s="342">
        <f t="shared" si="1"/>
        <v>5.244122965641953</v>
      </c>
    </row>
    <row r="12" spans="2:11" ht="18" customHeight="1" x14ac:dyDescent="0.25">
      <c r="B12" s="211" t="s">
        <v>24</v>
      </c>
      <c r="C12" s="13">
        <v>1674</v>
      </c>
      <c r="D12" s="354">
        <v>1315</v>
      </c>
      <c r="E12" s="13">
        <v>2191</v>
      </c>
      <c r="F12" s="354">
        <v>1074</v>
      </c>
      <c r="G12" s="357">
        <f t="shared" si="0"/>
        <v>517</v>
      </c>
      <c r="H12" s="342">
        <f t="shared" si="1"/>
        <v>30.884109916367979</v>
      </c>
    </row>
    <row r="13" spans="2:11" x14ac:dyDescent="0.25">
      <c r="B13" s="211" t="s">
        <v>25</v>
      </c>
      <c r="C13" s="13">
        <v>3180</v>
      </c>
      <c r="D13" s="354">
        <v>2147</v>
      </c>
      <c r="E13" s="13">
        <v>3775</v>
      </c>
      <c r="F13" s="354">
        <v>1703</v>
      </c>
      <c r="G13" s="357">
        <f t="shared" si="0"/>
        <v>595</v>
      </c>
      <c r="H13" s="342">
        <f t="shared" si="1"/>
        <v>18.710691823899371</v>
      </c>
    </row>
    <row r="14" spans="2:11" x14ac:dyDescent="0.25">
      <c r="B14" s="211" t="s">
        <v>26</v>
      </c>
      <c r="C14" s="13">
        <v>3483</v>
      </c>
      <c r="D14" s="354">
        <v>2290</v>
      </c>
      <c r="E14" s="13">
        <v>3946</v>
      </c>
      <c r="F14" s="354">
        <v>2068</v>
      </c>
      <c r="G14" s="357">
        <f t="shared" si="0"/>
        <v>463</v>
      </c>
      <c r="H14" s="342">
        <f t="shared" si="1"/>
        <v>13.293138099339648</v>
      </c>
    </row>
    <row r="15" spans="2:11" ht="15.75" customHeight="1" x14ac:dyDescent="0.25">
      <c r="B15" s="211" t="s">
        <v>27</v>
      </c>
      <c r="C15" s="13">
        <v>1592</v>
      </c>
      <c r="D15" s="354">
        <v>876</v>
      </c>
      <c r="E15" s="13">
        <v>1799</v>
      </c>
      <c r="F15" s="354">
        <v>825</v>
      </c>
      <c r="G15" s="357">
        <f t="shared" si="0"/>
        <v>207</v>
      </c>
      <c r="H15" s="342">
        <f t="shared" si="1"/>
        <v>13.00251256281407</v>
      </c>
    </row>
    <row r="16" spans="2:11" x14ac:dyDescent="0.25">
      <c r="B16" s="211" t="s">
        <v>28</v>
      </c>
      <c r="C16" s="13">
        <v>1666</v>
      </c>
      <c r="D16" s="354">
        <v>1069</v>
      </c>
      <c r="E16" s="13">
        <v>2172</v>
      </c>
      <c r="F16" s="354">
        <v>924</v>
      </c>
      <c r="G16" s="357">
        <f>SUM(E16-C16)</f>
        <v>506</v>
      </c>
      <c r="H16" s="342">
        <f>G16/C16*100</f>
        <v>30.372148859543817</v>
      </c>
    </row>
    <row r="17" spans="2:8" x14ac:dyDescent="0.25">
      <c r="B17" s="211" t="s">
        <v>29</v>
      </c>
      <c r="C17" s="13">
        <v>1554</v>
      </c>
      <c r="D17" s="354">
        <v>768</v>
      </c>
      <c r="E17" s="13">
        <v>1597</v>
      </c>
      <c r="F17" s="354">
        <v>738</v>
      </c>
      <c r="G17" s="357">
        <f>SUM(E17-C17)</f>
        <v>43</v>
      </c>
      <c r="H17" s="342">
        <f>G17/C17*100</f>
        <v>2.7670527670527671</v>
      </c>
    </row>
    <row r="18" spans="2:8" x14ac:dyDescent="0.25">
      <c r="B18" s="211" t="s">
        <v>30</v>
      </c>
      <c r="C18" s="13">
        <v>2531</v>
      </c>
      <c r="D18" s="354">
        <v>1417</v>
      </c>
      <c r="E18" s="13">
        <v>2969</v>
      </c>
      <c r="F18" s="354">
        <v>1345</v>
      </c>
      <c r="G18" s="357">
        <f t="shared" si="0"/>
        <v>438</v>
      </c>
      <c r="H18" s="342">
        <f t="shared" si="1"/>
        <v>17.305412880284475</v>
      </c>
    </row>
    <row r="19" spans="2:8" x14ac:dyDescent="0.25">
      <c r="B19" s="211" t="s">
        <v>31</v>
      </c>
      <c r="C19" s="13">
        <v>1276</v>
      </c>
      <c r="D19" s="354">
        <v>724</v>
      </c>
      <c r="E19" s="13">
        <v>1517</v>
      </c>
      <c r="F19" s="354">
        <v>583</v>
      </c>
      <c r="G19" s="357">
        <f t="shared" si="0"/>
        <v>241</v>
      </c>
      <c r="H19" s="342">
        <f t="shared" si="1"/>
        <v>18.887147335423197</v>
      </c>
    </row>
    <row r="20" spans="2:8" x14ac:dyDescent="0.25">
      <c r="B20" s="211" t="s">
        <v>32</v>
      </c>
      <c r="C20" s="13">
        <v>2477</v>
      </c>
      <c r="D20" s="354">
        <v>1430</v>
      </c>
      <c r="E20" s="13">
        <v>2906</v>
      </c>
      <c r="F20" s="354">
        <v>1222</v>
      </c>
      <c r="G20" s="357">
        <f t="shared" si="0"/>
        <v>429</v>
      </c>
      <c r="H20" s="342">
        <f t="shared" si="1"/>
        <v>17.319337908760598</v>
      </c>
    </row>
    <row r="21" spans="2:8" x14ac:dyDescent="0.25">
      <c r="B21" s="211" t="s">
        <v>33</v>
      </c>
      <c r="C21" s="13">
        <v>1455</v>
      </c>
      <c r="D21" s="354">
        <v>902</v>
      </c>
      <c r="E21" s="13">
        <v>1873</v>
      </c>
      <c r="F21" s="354">
        <v>836</v>
      </c>
      <c r="G21" s="357">
        <f t="shared" si="0"/>
        <v>418</v>
      </c>
      <c r="H21" s="342">
        <f t="shared" si="1"/>
        <v>28.728522336769757</v>
      </c>
    </row>
    <row r="22" spans="2:8" x14ac:dyDescent="0.25">
      <c r="B22" s="211" t="s">
        <v>34</v>
      </c>
      <c r="C22" s="13">
        <v>2341</v>
      </c>
      <c r="D22" s="354">
        <v>1330</v>
      </c>
      <c r="E22" s="13">
        <v>2510</v>
      </c>
      <c r="F22" s="354">
        <v>1223</v>
      </c>
      <c r="G22" s="357">
        <f t="shared" si="0"/>
        <v>169</v>
      </c>
      <c r="H22" s="342">
        <f>G22/C22*100</f>
        <v>7.2191371208885098</v>
      </c>
    </row>
    <row r="23" spans="2:8" x14ac:dyDescent="0.25">
      <c r="B23" s="212" t="s">
        <v>35</v>
      </c>
      <c r="C23" s="13">
        <v>3465</v>
      </c>
      <c r="D23" s="354">
        <v>1916</v>
      </c>
      <c r="E23" s="13">
        <v>3836</v>
      </c>
      <c r="F23" s="354">
        <v>1801</v>
      </c>
      <c r="G23" s="357">
        <f t="shared" si="0"/>
        <v>371</v>
      </c>
      <c r="H23" s="342">
        <f t="shared" si="1"/>
        <v>10.707070707070706</v>
      </c>
    </row>
    <row r="24" spans="2:8" x14ac:dyDescent="0.25">
      <c r="B24" s="212" t="s">
        <v>36</v>
      </c>
      <c r="C24" s="13">
        <v>2958</v>
      </c>
      <c r="D24" s="354">
        <v>1712</v>
      </c>
      <c r="E24" s="13">
        <v>3080</v>
      </c>
      <c r="F24" s="354">
        <v>1641</v>
      </c>
      <c r="G24" s="357">
        <f t="shared" si="0"/>
        <v>122</v>
      </c>
      <c r="H24" s="342">
        <f t="shared" si="1"/>
        <v>4.1244083840432726</v>
      </c>
    </row>
    <row r="25" spans="2:8" x14ac:dyDescent="0.25">
      <c r="B25" s="212" t="s">
        <v>37</v>
      </c>
      <c r="C25" s="13">
        <v>1879</v>
      </c>
      <c r="D25" s="354">
        <v>1384</v>
      </c>
      <c r="E25" s="13">
        <v>2280</v>
      </c>
      <c r="F25" s="354">
        <v>1022</v>
      </c>
      <c r="G25" s="357">
        <f t="shared" si="0"/>
        <v>401</v>
      </c>
      <c r="H25" s="342">
        <f t="shared" si="1"/>
        <v>21.341138903672167</v>
      </c>
    </row>
    <row r="26" spans="2:8" x14ac:dyDescent="0.25">
      <c r="B26" s="212" t="s">
        <v>38</v>
      </c>
      <c r="C26" s="13">
        <v>4615</v>
      </c>
      <c r="D26" s="354">
        <v>2724</v>
      </c>
      <c r="E26" s="13">
        <v>5386</v>
      </c>
      <c r="F26" s="354">
        <v>2320</v>
      </c>
      <c r="G26" s="357">
        <f t="shared" si="0"/>
        <v>771</v>
      </c>
      <c r="H26" s="342">
        <f t="shared" si="1"/>
        <v>16.706392199349946</v>
      </c>
    </row>
    <row r="27" spans="2:8" x14ac:dyDescent="0.25">
      <c r="B27" s="212" t="s">
        <v>39</v>
      </c>
      <c r="C27" s="13">
        <v>1593</v>
      </c>
      <c r="D27" s="354">
        <v>898</v>
      </c>
      <c r="E27" s="13">
        <v>1673</v>
      </c>
      <c r="F27" s="354">
        <v>798</v>
      </c>
      <c r="G27" s="357">
        <f t="shared" si="0"/>
        <v>80</v>
      </c>
      <c r="H27" s="342">
        <f t="shared" si="1"/>
        <v>5.0219711236660389</v>
      </c>
    </row>
    <row r="28" spans="2:8" x14ac:dyDescent="0.25">
      <c r="B28" s="212" t="s">
        <v>40</v>
      </c>
      <c r="C28" s="13">
        <v>800</v>
      </c>
      <c r="D28" s="354">
        <v>554</v>
      </c>
      <c r="E28" s="13">
        <v>1059</v>
      </c>
      <c r="F28" s="354">
        <v>452</v>
      </c>
      <c r="G28" s="357">
        <f t="shared" si="0"/>
        <v>259</v>
      </c>
      <c r="H28" s="342">
        <f t="shared" si="1"/>
        <v>32.375</v>
      </c>
    </row>
    <row r="29" spans="2:8" x14ac:dyDescent="0.25">
      <c r="B29" s="212" t="s">
        <v>41</v>
      </c>
      <c r="C29" s="13">
        <v>3072</v>
      </c>
      <c r="D29" s="354">
        <v>1790</v>
      </c>
      <c r="E29" s="13">
        <v>3408</v>
      </c>
      <c r="F29" s="354">
        <v>1677</v>
      </c>
      <c r="G29" s="357">
        <f t="shared" si="0"/>
        <v>336</v>
      </c>
      <c r="H29" s="342">
        <f t="shared" si="1"/>
        <v>10.9375</v>
      </c>
    </row>
    <row r="30" spans="2:8" ht="15.75" thickBot="1" x14ac:dyDescent="0.3">
      <c r="B30" s="213" t="s">
        <v>42</v>
      </c>
      <c r="C30" s="20">
        <v>1203</v>
      </c>
      <c r="D30" s="355">
        <v>727</v>
      </c>
      <c r="E30" s="20">
        <v>1391</v>
      </c>
      <c r="F30" s="355">
        <v>685</v>
      </c>
      <c r="G30" s="358">
        <f t="shared" si="0"/>
        <v>188</v>
      </c>
      <c r="H30" s="160">
        <f t="shared" si="1"/>
        <v>15.627597672485452</v>
      </c>
    </row>
    <row r="31" spans="2:8" x14ac:dyDescent="0.25">
      <c r="C31" s="597">
        <f>SUM(C10:C30)</f>
        <v>47408</v>
      </c>
      <c r="D31" s="597">
        <f>SUM(D10:D30)</f>
        <v>28560</v>
      </c>
      <c r="E31" s="597">
        <f>SUM(E10:E30)</f>
        <v>54240</v>
      </c>
      <c r="F31" s="597">
        <f>SUM(F10:F30)</f>
        <v>25451</v>
      </c>
      <c r="G31" s="597">
        <f>SUM(G10:G30)</f>
        <v>6832</v>
      </c>
      <c r="H31" s="397">
        <f>SUM(E7/'T.XIV C'!F6)*100</f>
        <v>62.112085747658199</v>
      </c>
    </row>
  </sheetData>
  <mergeCells count="3">
    <mergeCell ref="C5:D5"/>
    <mergeCell ref="E5:F5"/>
    <mergeCell ref="G5:H5"/>
  </mergeCells>
  <printOptions horizontalCentered="1"/>
  <pageMargins left="0" right="0" top="0.6692913385826772" bottom="0" header="0" footer="0"/>
  <pageSetup paperSize="9" scale="98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L35"/>
  <sheetViews>
    <sheetView zoomScaleNormal="100" workbookViewId="0">
      <selection activeCell="B1" sqref="B1"/>
    </sheetView>
  </sheetViews>
  <sheetFormatPr defaultRowHeight="11.25" x14ac:dyDescent="0.2"/>
  <cols>
    <col min="1" max="1" width="2.42578125" style="420" customWidth="1"/>
    <col min="2" max="2" width="26.28515625" style="420" customWidth="1"/>
    <col min="3" max="3" width="9.140625" style="420" customWidth="1"/>
    <col min="4" max="4" width="9" style="420" customWidth="1"/>
    <col min="5" max="5" width="10" style="420" customWidth="1"/>
    <col min="6" max="6" width="10.140625" style="420" customWidth="1"/>
    <col min="7" max="7" width="10.7109375" style="420" customWidth="1"/>
    <col min="8" max="8" width="10.140625" style="420" customWidth="1"/>
    <col min="9" max="9" width="10.5703125" style="420" customWidth="1"/>
    <col min="10" max="10" width="10.85546875" style="500" bestFit="1" customWidth="1"/>
    <col min="11" max="11" width="8.7109375" style="500" customWidth="1"/>
    <col min="12" max="16384" width="9.140625" style="420"/>
  </cols>
  <sheetData>
    <row r="2" spans="2:12" ht="12.75" customHeight="1" x14ac:dyDescent="0.2">
      <c r="B2" s="419" t="s">
        <v>438</v>
      </c>
    </row>
    <row r="3" spans="2:12" ht="10.5" customHeight="1" x14ac:dyDescent="0.2">
      <c r="B3" s="420" t="s">
        <v>439</v>
      </c>
    </row>
    <row r="4" spans="2:12" ht="12" thickBot="1" x14ac:dyDescent="0.25">
      <c r="B4" s="420" t="s">
        <v>514</v>
      </c>
    </row>
    <row r="5" spans="2:12" ht="15.75" customHeight="1" x14ac:dyDescent="0.2">
      <c r="B5" s="421"/>
      <c r="C5" s="1235" t="s">
        <v>313</v>
      </c>
      <c r="D5" s="1233" t="s">
        <v>85</v>
      </c>
      <c r="E5" s="1178"/>
      <c r="F5" s="1178"/>
      <c r="G5" s="1178"/>
      <c r="H5" s="1178"/>
      <c r="I5" s="1179"/>
    </row>
    <row r="6" spans="2:12" ht="15" customHeight="1" thickBot="1" x14ac:dyDescent="0.25">
      <c r="B6" s="423" t="s">
        <v>3</v>
      </c>
      <c r="C6" s="1236"/>
      <c r="D6" s="1234"/>
      <c r="E6" s="1180"/>
      <c r="F6" s="1180"/>
      <c r="G6" s="1180"/>
      <c r="H6" s="1180"/>
      <c r="I6" s="1181"/>
    </row>
    <row r="7" spans="2:12" ht="23.25" customHeight="1" thickBot="1" x14ac:dyDescent="0.25">
      <c r="B7" s="425"/>
      <c r="C7" s="1237"/>
      <c r="D7" s="426" t="s">
        <v>306</v>
      </c>
      <c r="E7" s="427" t="s">
        <v>307</v>
      </c>
      <c r="F7" s="427" t="s">
        <v>308</v>
      </c>
      <c r="G7" s="427" t="s">
        <v>309</v>
      </c>
      <c r="H7" s="427" t="s">
        <v>310</v>
      </c>
      <c r="I7" s="428" t="s">
        <v>311</v>
      </c>
    </row>
    <row r="8" spans="2:12" ht="21" customHeight="1" thickBot="1" x14ac:dyDescent="0.25">
      <c r="B8" s="402" t="s">
        <v>58</v>
      </c>
      <c r="C8" s="403">
        <f>SUM(D8:I8)</f>
        <v>54240</v>
      </c>
      <c r="D8" s="404">
        <f>SUM(D10:D15)</f>
        <v>3930</v>
      </c>
      <c r="E8" s="405">
        <f>SUM(E10:E15)</f>
        <v>7852</v>
      </c>
      <c r="F8" s="405">
        <f>SUM(F10:F15)</f>
        <v>7452</v>
      </c>
      <c r="G8" s="405">
        <f t="shared" ref="G8:I8" si="0">SUM(G10:G15)</f>
        <v>9808</v>
      </c>
      <c r="H8" s="405">
        <f t="shared" si="0"/>
        <v>9878</v>
      </c>
      <c r="I8" s="406">
        <f t="shared" si="0"/>
        <v>15320</v>
      </c>
      <c r="K8" s="501">
        <f>SUM(H8:I8)</f>
        <v>25198</v>
      </c>
      <c r="L8" s="527">
        <f>SUM(K8/C8)*100</f>
        <v>46.456489675516224</v>
      </c>
    </row>
    <row r="9" spans="2:12" ht="17.25" customHeight="1" thickBot="1" x14ac:dyDescent="0.25">
      <c r="B9" s="710" t="s">
        <v>59</v>
      </c>
      <c r="C9" s="502"/>
      <c r="D9" s="502"/>
      <c r="E9" s="502"/>
      <c r="F9" s="502"/>
      <c r="G9" s="502"/>
      <c r="H9" s="502"/>
      <c r="I9" s="503"/>
      <c r="K9" s="527"/>
    </row>
    <row r="10" spans="2:12" ht="12.75" customHeight="1" thickTop="1" x14ac:dyDescent="0.2">
      <c r="B10" s="837" t="s">
        <v>60</v>
      </c>
      <c r="C10" s="436">
        <f t="shared" ref="C10:C15" si="1">SUM(D10:I10)</f>
        <v>8750</v>
      </c>
      <c r="D10" s="407">
        <v>1043</v>
      </c>
      <c r="E10" s="408">
        <v>2209</v>
      </c>
      <c r="F10" s="408">
        <v>1923</v>
      </c>
      <c r="G10" s="408">
        <v>1479</v>
      </c>
      <c r="H10" s="408">
        <v>1367</v>
      </c>
      <c r="I10" s="409">
        <v>729</v>
      </c>
      <c r="J10" s="501"/>
      <c r="K10" s="528"/>
    </row>
    <row r="11" spans="2:12" ht="15" customHeight="1" x14ac:dyDescent="0.2">
      <c r="B11" s="838" t="s">
        <v>61</v>
      </c>
      <c r="C11" s="438">
        <f t="shared" si="1"/>
        <v>16330</v>
      </c>
      <c r="D11" s="410">
        <v>1207</v>
      </c>
      <c r="E11" s="411">
        <v>2321</v>
      </c>
      <c r="F11" s="411">
        <v>2271</v>
      </c>
      <c r="G11" s="411">
        <v>3161</v>
      </c>
      <c r="H11" s="411">
        <v>3164</v>
      </c>
      <c r="I11" s="412">
        <v>4206</v>
      </c>
      <c r="J11" s="501"/>
      <c r="K11" s="527"/>
    </row>
    <row r="12" spans="2:12" ht="14.25" customHeight="1" x14ac:dyDescent="0.2">
      <c r="B12" s="838" t="s">
        <v>62</v>
      </c>
      <c r="C12" s="438">
        <f t="shared" si="1"/>
        <v>12365</v>
      </c>
      <c r="D12" s="410">
        <v>758</v>
      </c>
      <c r="E12" s="411">
        <v>1394</v>
      </c>
      <c r="F12" s="411">
        <v>1547</v>
      </c>
      <c r="G12" s="411">
        <v>2271</v>
      </c>
      <c r="H12" s="411">
        <v>2370</v>
      </c>
      <c r="I12" s="412">
        <v>4025</v>
      </c>
      <c r="J12" s="501">
        <f>SUM(C11+C12)</f>
        <v>28695</v>
      </c>
      <c r="K12" s="528">
        <f>SUM(J12/C8)*100</f>
        <v>52.903761061946909</v>
      </c>
    </row>
    <row r="13" spans="2:12" ht="13.5" customHeight="1" x14ac:dyDescent="0.2">
      <c r="B13" s="838" t="s">
        <v>63</v>
      </c>
      <c r="C13" s="438">
        <f t="shared" si="1"/>
        <v>9423</v>
      </c>
      <c r="D13" s="410">
        <v>581</v>
      </c>
      <c r="E13" s="411">
        <v>1161</v>
      </c>
      <c r="F13" s="411">
        <v>1063</v>
      </c>
      <c r="G13" s="411">
        <v>1712</v>
      </c>
      <c r="H13" s="411">
        <v>1663</v>
      </c>
      <c r="I13" s="412">
        <v>3243</v>
      </c>
      <c r="J13" s="501"/>
    </row>
    <row r="14" spans="2:12" ht="13.5" customHeight="1" x14ac:dyDescent="0.2">
      <c r="B14" s="838" t="s">
        <v>64</v>
      </c>
      <c r="C14" s="438">
        <f t="shared" si="1"/>
        <v>4849</v>
      </c>
      <c r="D14" s="410">
        <v>229</v>
      </c>
      <c r="E14" s="411">
        <v>515</v>
      </c>
      <c r="F14" s="411">
        <v>452</v>
      </c>
      <c r="G14" s="411">
        <v>826</v>
      </c>
      <c r="H14" s="411">
        <v>878</v>
      </c>
      <c r="I14" s="412">
        <v>1949</v>
      </c>
      <c r="J14" s="501"/>
    </row>
    <row r="15" spans="2:12" ht="13.5" customHeight="1" x14ac:dyDescent="0.2">
      <c r="B15" s="838" t="s">
        <v>65</v>
      </c>
      <c r="C15" s="438">
        <f t="shared" si="1"/>
        <v>2523</v>
      </c>
      <c r="D15" s="410">
        <v>112</v>
      </c>
      <c r="E15" s="411">
        <v>252</v>
      </c>
      <c r="F15" s="411">
        <v>196</v>
      </c>
      <c r="G15" s="411">
        <v>359</v>
      </c>
      <c r="H15" s="411">
        <v>436</v>
      </c>
      <c r="I15" s="412">
        <v>1168</v>
      </c>
      <c r="J15" s="501"/>
      <c r="K15" s="501"/>
    </row>
    <row r="16" spans="2:12" ht="18.75" customHeight="1" thickBot="1" x14ac:dyDescent="0.25">
      <c r="B16" s="711" t="s">
        <v>66</v>
      </c>
      <c r="C16" s="504"/>
      <c r="D16" s="504"/>
      <c r="E16" s="504"/>
      <c r="F16" s="504"/>
      <c r="G16" s="504"/>
      <c r="H16" s="504"/>
      <c r="I16" s="505"/>
    </row>
    <row r="17" spans="2:11" ht="15" customHeight="1" thickTop="1" x14ac:dyDescent="0.2">
      <c r="B17" s="837" t="s">
        <v>67</v>
      </c>
      <c r="C17" s="436">
        <f t="shared" ref="C17:C21" si="2">SUM(D17:I17)</f>
        <v>7090</v>
      </c>
      <c r="D17" s="407">
        <v>603</v>
      </c>
      <c r="E17" s="408">
        <v>1210</v>
      </c>
      <c r="F17" s="408">
        <v>1171</v>
      </c>
      <c r="G17" s="408">
        <v>1282</v>
      </c>
      <c r="H17" s="408">
        <v>1266</v>
      </c>
      <c r="I17" s="409">
        <v>1558</v>
      </c>
      <c r="J17" s="527">
        <f>SUM(C17/C8)*100</f>
        <v>13.071533923303836</v>
      </c>
      <c r="K17" s="527"/>
    </row>
    <row r="18" spans="2:11" ht="14.25" customHeight="1" x14ac:dyDescent="0.2">
      <c r="B18" s="838" t="s">
        <v>12</v>
      </c>
      <c r="C18" s="438">
        <f t="shared" si="2"/>
        <v>14735</v>
      </c>
      <c r="D18" s="410">
        <v>1150</v>
      </c>
      <c r="E18" s="411">
        <v>2387</v>
      </c>
      <c r="F18" s="411">
        <v>2235</v>
      </c>
      <c r="G18" s="411">
        <v>2665</v>
      </c>
      <c r="H18" s="411">
        <v>2544</v>
      </c>
      <c r="I18" s="412">
        <v>3754</v>
      </c>
      <c r="J18" s="527">
        <f>SUM(C18/C8)*100</f>
        <v>27.166297935103245</v>
      </c>
      <c r="K18" s="527"/>
    </row>
    <row r="19" spans="2:11" ht="13.5" customHeight="1" x14ac:dyDescent="0.2">
      <c r="B19" s="838" t="s">
        <v>74</v>
      </c>
      <c r="C19" s="438">
        <f t="shared" si="2"/>
        <v>5588</v>
      </c>
      <c r="D19" s="410">
        <v>437</v>
      </c>
      <c r="E19" s="411">
        <v>932</v>
      </c>
      <c r="F19" s="411">
        <v>817</v>
      </c>
      <c r="G19" s="411">
        <v>1010</v>
      </c>
      <c r="H19" s="411">
        <v>1045</v>
      </c>
      <c r="I19" s="412">
        <v>1347</v>
      </c>
      <c r="J19" s="527">
        <f>SUM(C19/C8)*100</f>
        <v>10.3023598820059</v>
      </c>
      <c r="K19" s="528"/>
    </row>
    <row r="20" spans="2:11" ht="13.5" customHeight="1" x14ac:dyDescent="0.2">
      <c r="B20" s="838" t="s">
        <v>68</v>
      </c>
      <c r="C20" s="438">
        <f t="shared" si="2"/>
        <v>16239</v>
      </c>
      <c r="D20" s="410">
        <v>1161</v>
      </c>
      <c r="E20" s="411">
        <v>2170</v>
      </c>
      <c r="F20" s="411">
        <v>2045</v>
      </c>
      <c r="G20" s="411">
        <v>3030</v>
      </c>
      <c r="H20" s="411">
        <v>2931</v>
      </c>
      <c r="I20" s="412">
        <v>4902</v>
      </c>
      <c r="J20" s="527">
        <f>SUM(C20/C8)*100</f>
        <v>29.939159292035399</v>
      </c>
    </row>
    <row r="21" spans="2:11" ht="15" customHeight="1" x14ac:dyDescent="0.2">
      <c r="B21" s="838" t="s">
        <v>69</v>
      </c>
      <c r="C21" s="438">
        <f t="shared" si="2"/>
        <v>10588</v>
      </c>
      <c r="D21" s="410">
        <v>579</v>
      </c>
      <c r="E21" s="411">
        <v>1153</v>
      </c>
      <c r="F21" s="411">
        <v>1184</v>
      </c>
      <c r="G21" s="411">
        <v>1821</v>
      </c>
      <c r="H21" s="411">
        <v>2092</v>
      </c>
      <c r="I21" s="412">
        <v>3759</v>
      </c>
      <c r="J21" s="527">
        <f>SUM(C21/C8)*100</f>
        <v>19.520648967551622</v>
      </c>
      <c r="K21" s="527">
        <f>SUM(J17:J21)</f>
        <v>100</v>
      </c>
    </row>
    <row r="22" spans="2:11" ht="18" customHeight="1" thickBot="1" x14ac:dyDescent="0.25">
      <c r="B22" s="832" t="s">
        <v>70</v>
      </c>
      <c r="C22" s="507"/>
      <c r="D22" s="504"/>
      <c r="E22" s="504"/>
      <c r="F22" s="504"/>
      <c r="G22" s="504"/>
      <c r="H22" s="504"/>
      <c r="I22" s="505"/>
    </row>
    <row r="23" spans="2:11" ht="14.25" customHeight="1" thickTop="1" x14ac:dyDescent="0.2">
      <c r="B23" s="833" t="s">
        <v>71</v>
      </c>
      <c r="C23" s="440">
        <f>SUM(D23:I23)</f>
        <v>10835</v>
      </c>
      <c r="D23" s="413">
        <v>995</v>
      </c>
      <c r="E23" s="414">
        <v>1784</v>
      </c>
      <c r="F23" s="414">
        <v>1476</v>
      </c>
      <c r="G23" s="414">
        <v>1912</v>
      </c>
      <c r="H23" s="414">
        <v>1913</v>
      </c>
      <c r="I23" s="415">
        <v>2755</v>
      </c>
    </row>
    <row r="24" spans="2:11" ht="14.25" customHeight="1" x14ac:dyDescent="0.2">
      <c r="B24" s="834" t="s">
        <v>75</v>
      </c>
      <c r="C24" s="438">
        <f>SUM(D24:I24)</f>
        <v>14742</v>
      </c>
      <c r="D24" s="410">
        <v>1144</v>
      </c>
      <c r="E24" s="411">
        <v>2110</v>
      </c>
      <c r="F24" s="411">
        <v>1964</v>
      </c>
      <c r="G24" s="411">
        <v>2848</v>
      </c>
      <c r="H24" s="411">
        <v>2957</v>
      </c>
      <c r="I24" s="412">
        <v>3719</v>
      </c>
      <c r="J24" s="1109">
        <f>SUM(C23:C24)</f>
        <v>25577</v>
      </c>
      <c r="K24" s="527">
        <f>SUM(J24/C8)*100</f>
        <v>47.155235988200587</v>
      </c>
    </row>
    <row r="25" spans="2:11" ht="13.5" customHeight="1" x14ac:dyDescent="0.2">
      <c r="B25" s="834" t="s">
        <v>76</v>
      </c>
      <c r="C25" s="438">
        <f t="shared" ref="C25:C29" si="3">SUM(D25:I25)</f>
        <v>8126</v>
      </c>
      <c r="D25" s="410">
        <v>537</v>
      </c>
      <c r="E25" s="411">
        <v>1060</v>
      </c>
      <c r="F25" s="411">
        <v>1070</v>
      </c>
      <c r="G25" s="411">
        <v>1597</v>
      </c>
      <c r="H25" s="411">
        <v>1569</v>
      </c>
      <c r="I25" s="412">
        <v>2293</v>
      </c>
    </row>
    <row r="26" spans="2:11" ht="15" customHeight="1" x14ac:dyDescent="0.2">
      <c r="B26" s="834" t="s">
        <v>77</v>
      </c>
      <c r="C26" s="438">
        <f t="shared" si="3"/>
        <v>7361</v>
      </c>
      <c r="D26" s="410">
        <v>497</v>
      </c>
      <c r="E26" s="411">
        <v>941</v>
      </c>
      <c r="F26" s="411">
        <v>969</v>
      </c>
      <c r="G26" s="411">
        <v>1429</v>
      </c>
      <c r="H26" s="411">
        <v>1316</v>
      </c>
      <c r="I26" s="412">
        <v>2209</v>
      </c>
    </row>
    <row r="27" spans="2:11" ht="14.25" customHeight="1" x14ac:dyDescent="0.2">
      <c r="B27" s="835" t="s">
        <v>78</v>
      </c>
      <c r="C27" s="438">
        <f t="shared" si="3"/>
        <v>3461</v>
      </c>
      <c r="D27" s="410">
        <v>236</v>
      </c>
      <c r="E27" s="411">
        <v>499</v>
      </c>
      <c r="F27" s="411">
        <v>416</v>
      </c>
      <c r="G27" s="411">
        <v>733</v>
      </c>
      <c r="H27" s="411">
        <v>626</v>
      </c>
      <c r="I27" s="412">
        <v>951</v>
      </c>
      <c r="K27" s="527">
        <f>SUM(K24,K29)</f>
        <v>62.75811209439528</v>
      </c>
    </row>
    <row r="28" spans="2:11" ht="14.25" customHeight="1" x14ac:dyDescent="0.2">
      <c r="B28" s="834" t="s">
        <v>79</v>
      </c>
      <c r="C28" s="438">
        <f t="shared" si="3"/>
        <v>1252</v>
      </c>
      <c r="D28" s="410">
        <v>100</v>
      </c>
      <c r="E28" s="411">
        <v>212</v>
      </c>
      <c r="F28" s="411">
        <v>225</v>
      </c>
      <c r="G28" s="411">
        <v>304</v>
      </c>
      <c r="H28" s="411">
        <v>170</v>
      </c>
      <c r="I28" s="412">
        <v>241</v>
      </c>
    </row>
    <row r="29" spans="2:11" ht="15.75" customHeight="1" thickBot="1" x14ac:dyDescent="0.25">
      <c r="B29" s="836" t="s">
        <v>72</v>
      </c>
      <c r="C29" s="444">
        <f t="shared" si="3"/>
        <v>8463</v>
      </c>
      <c r="D29" s="416">
        <v>421</v>
      </c>
      <c r="E29" s="417">
        <v>1246</v>
      </c>
      <c r="F29" s="417">
        <v>1332</v>
      </c>
      <c r="G29" s="417">
        <v>985</v>
      </c>
      <c r="H29" s="417">
        <v>1327</v>
      </c>
      <c r="I29" s="418">
        <v>3152</v>
      </c>
      <c r="J29" s="527">
        <f>SUM(H23:I24,H29:I29)/(H8+I8)*100</f>
        <v>62.794666243352651</v>
      </c>
      <c r="K29" s="527">
        <f>SUM(C29/C8)*100</f>
        <v>15.602876106194691</v>
      </c>
    </row>
    <row r="30" spans="2:11" x14ac:dyDescent="0.2">
      <c r="C30" s="501">
        <f>SUM(C10:C15)</f>
        <v>54240</v>
      </c>
      <c r="D30" s="501">
        <f t="shared" ref="D30:I30" si="4">SUM(D10:D15)</f>
        <v>3930</v>
      </c>
      <c r="E30" s="501">
        <f t="shared" si="4"/>
        <v>7852</v>
      </c>
      <c r="F30" s="501">
        <f t="shared" si="4"/>
        <v>7452</v>
      </c>
      <c r="G30" s="501">
        <f t="shared" si="4"/>
        <v>9808</v>
      </c>
      <c r="H30" s="501">
        <f t="shared" si="4"/>
        <v>9878</v>
      </c>
      <c r="I30" s="501">
        <f t="shared" si="4"/>
        <v>15320</v>
      </c>
      <c r="J30" s="527">
        <f>SUM(C23:C24,C29)/(C8)*100</f>
        <v>62.75811209439528</v>
      </c>
    </row>
    <row r="31" spans="2:11" x14ac:dyDescent="0.2">
      <c r="C31" s="501">
        <f>SUM(C17:C21)</f>
        <v>54240</v>
      </c>
      <c r="D31" s="501">
        <f t="shared" ref="D31:I31" si="5">SUM(D17:D21)</f>
        <v>3930</v>
      </c>
      <c r="E31" s="501">
        <f t="shared" si="5"/>
        <v>7852</v>
      </c>
      <c r="F31" s="501">
        <f t="shared" si="5"/>
        <v>7452</v>
      </c>
      <c r="G31" s="501">
        <f t="shared" si="5"/>
        <v>9808</v>
      </c>
      <c r="H31" s="501">
        <f t="shared" si="5"/>
        <v>9878</v>
      </c>
      <c r="I31" s="501">
        <f t="shared" si="5"/>
        <v>15320</v>
      </c>
    </row>
    <row r="32" spans="2:11" x14ac:dyDescent="0.2">
      <c r="C32" s="501">
        <f>SUM(C23:C29)</f>
        <v>54240</v>
      </c>
      <c r="D32" s="501">
        <f t="shared" ref="D32:I32" si="6">SUM(D23:D29)</f>
        <v>3930</v>
      </c>
      <c r="E32" s="501">
        <f t="shared" si="6"/>
        <v>7852</v>
      </c>
      <c r="F32" s="501">
        <f t="shared" si="6"/>
        <v>7452</v>
      </c>
      <c r="G32" s="501">
        <f t="shared" si="6"/>
        <v>9808</v>
      </c>
      <c r="H32" s="501">
        <f t="shared" si="6"/>
        <v>9878</v>
      </c>
      <c r="I32" s="501">
        <f t="shared" si="6"/>
        <v>15320</v>
      </c>
    </row>
    <row r="33" spans="3:9" x14ac:dyDescent="0.2">
      <c r="C33" s="527">
        <f>SUM(C11+C12)/C8*100</f>
        <v>52.903761061946909</v>
      </c>
      <c r="D33" s="528">
        <f>(C18/C8)*100</f>
        <v>27.166297935103245</v>
      </c>
      <c r="E33" s="528">
        <f>SUM(C33:D33)</f>
        <v>80.070058997050154</v>
      </c>
      <c r="I33" s="527">
        <f>SUM(H8+I8)/C8*100</f>
        <v>46.456489675516224</v>
      </c>
    </row>
    <row r="34" spans="3:9" x14ac:dyDescent="0.2">
      <c r="C34" s="528">
        <f>(C20/C8)*100</f>
        <v>29.939159292035399</v>
      </c>
      <c r="D34" s="528">
        <f>(C29)/C8*100</f>
        <v>15.602876106194691</v>
      </c>
      <c r="E34" s="528">
        <f>SUM(C34:D34)</f>
        <v>45.542035398230091</v>
      </c>
    </row>
    <row r="35" spans="3:9" x14ac:dyDescent="0.2">
      <c r="C35" s="528">
        <f>(C23+C24)/C8*100</f>
        <v>47.155235988200587</v>
      </c>
    </row>
  </sheetData>
  <mergeCells count="2">
    <mergeCell ref="D5:I6"/>
    <mergeCell ref="C5:C7"/>
  </mergeCells>
  <printOptions horizontalCentered="1"/>
  <pageMargins left="0" right="0" top="1.3779527559055118" bottom="0" header="0" footer="0"/>
  <pageSetup paperSize="9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1:I32"/>
  <sheetViews>
    <sheetView zoomScale="110" zoomScaleNormal="110" workbookViewId="0">
      <selection activeCell="B1" sqref="B1"/>
    </sheetView>
  </sheetViews>
  <sheetFormatPr defaultColWidth="23.7109375" defaultRowHeight="11.25" x14ac:dyDescent="0.2"/>
  <cols>
    <col min="1" max="1" width="2.5703125" style="446" customWidth="1"/>
    <col min="2" max="2" width="21.7109375" style="446" customWidth="1"/>
    <col min="3" max="3" width="10.140625" style="446" customWidth="1"/>
    <col min="4" max="4" width="8.5703125" style="446" customWidth="1"/>
    <col min="5" max="6" width="9.140625" style="446" customWidth="1"/>
    <col min="7" max="7" width="9.28515625" style="446" customWidth="1"/>
    <col min="8" max="8" width="9.85546875" style="446" customWidth="1"/>
    <col min="9" max="9" width="8.85546875" style="446" customWidth="1"/>
    <col min="10" max="16384" width="23.7109375" style="446"/>
  </cols>
  <sheetData>
    <row r="1" spans="2:9" ht="9.75" customHeight="1" x14ac:dyDescent="0.2"/>
    <row r="2" spans="2:9" x14ac:dyDescent="0.2">
      <c r="B2" s="445" t="s">
        <v>440</v>
      </c>
      <c r="C2" s="445"/>
      <c r="D2" s="445"/>
      <c r="E2" s="445"/>
      <c r="F2" s="445"/>
      <c r="G2" s="445"/>
      <c r="H2" s="445"/>
      <c r="I2" s="445"/>
    </row>
    <row r="3" spans="2:9" x14ac:dyDescent="0.2">
      <c r="B3" s="445" t="s">
        <v>439</v>
      </c>
      <c r="C3" s="445"/>
      <c r="D3" s="445"/>
      <c r="E3" s="445"/>
      <c r="F3" s="445"/>
      <c r="G3" s="445"/>
      <c r="H3" s="445"/>
      <c r="I3" s="445"/>
    </row>
    <row r="4" spans="2:9" ht="12" thickBot="1" x14ac:dyDescent="0.25">
      <c r="B4" s="445" t="s">
        <v>514</v>
      </c>
      <c r="C4" s="445"/>
      <c r="D4" s="445"/>
      <c r="E4" s="445"/>
      <c r="F4" s="445"/>
      <c r="G4" s="445"/>
      <c r="H4" s="445"/>
      <c r="I4" s="445"/>
    </row>
    <row r="5" spans="2:9" x14ac:dyDescent="0.2">
      <c r="B5" s="447"/>
      <c r="C5" s="1242" t="s">
        <v>314</v>
      </c>
      <c r="D5" s="1238" t="s">
        <v>85</v>
      </c>
      <c r="E5" s="1238"/>
      <c r="F5" s="1238"/>
      <c r="G5" s="1238"/>
      <c r="H5" s="1238"/>
      <c r="I5" s="1239"/>
    </row>
    <row r="6" spans="2:9" ht="12" thickBot="1" x14ac:dyDescent="0.25">
      <c r="B6" s="448" t="s">
        <v>3</v>
      </c>
      <c r="C6" s="1243"/>
      <c r="D6" s="1240"/>
      <c r="E6" s="1240"/>
      <c r="F6" s="1240"/>
      <c r="G6" s="1240"/>
      <c r="H6" s="1240"/>
      <c r="I6" s="1241"/>
    </row>
    <row r="7" spans="2:9" ht="28.5" customHeight="1" thickBot="1" x14ac:dyDescent="0.25">
      <c r="B7" s="449"/>
      <c r="C7" s="1244"/>
      <c r="D7" s="450" t="s">
        <v>306</v>
      </c>
      <c r="E7" s="451" t="s">
        <v>307</v>
      </c>
      <c r="F7" s="451" t="s">
        <v>308</v>
      </c>
      <c r="G7" s="451" t="s">
        <v>309</v>
      </c>
      <c r="H7" s="451" t="s">
        <v>310</v>
      </c>
      <c r="I7" s="452" t="s">
        <v>311</v>
      </c>
    </row>
    <row r="8" spans="2:9" ht="21.75" customHeight="1" thickBot="1" x14ac:dyDescent="0.25">
      <c r="B8" s="453" t="s">
        <v>58</v>
      </c>
      <c r="C8" s="454">
        <f>SUM(D8:I8)</f>
        <v>28926</v>
      </c>
      <c r="D8" s="455">
        <f t="shared" ref="D8:I8" si="0">SUM(D10:D15)</f>
        <v>1675</v>
      </c>
      <c r="E8" s="456">
        <f t="shared" si="0"/>
        <v>3681</v>
      </c>
      <c r="F8" s="456">
        <f t="shared" si="0"/>
        <v>3821</v>
      </c>
      <c r="G8" s="456">
        <f t="shared" si="0"/>
        <v>4743</v>
      </c>
      <c r="H8" s="456">
        <f t="shared" si="0"/>
        <v>5248</v>
      </c>
      <c r="I8" s="457">
        <f t="shared" si="0"/>
        <v>9758</v>
      </c>
    </row>
    <row r="9" spans="2:9" ht="18.75" customHeight="1" thickBot="1" x14ac:dyDescent="0.25">
      <c r="B9" s="839" t="s">
        <v>59</v>
      </c>
      <c r="C9" s="508"/>
      <c r="D9" s="508"/>
      <c r="E9" s="508"/>
      <c r="F9" s="508"/>
      <c r="G9" s="508"/>
      <c r="H9" s="508"/>
      <c r="I9" s="509"/>
    </row>
    <row r="10" spans="2:9" ht="12" thickTop="1" x14ac:dyDescent="0.2">
      <c r="B10" s="458" t="s">
        <v>60</v>
      </c>
      <c r="C10" s="459">
        <f t="shared" ref="C10:C15" si="1">SUM(D10:I10)</f>
        <v>4478</v>
      </c>
      <c r="D10" s="460">
        <v>469</v>
      </c>
      <c r="E10" s="461">
        <v>1066</v>
      </c>
      <c r="F10" s="461">
        <v>942</v>
      </c>
      <c r="G10" s="461">
        <v>685</v>
      </c>
      <c r="H10" s="461">
        <v>762</v>
      </c>
      <c r="I10" s="462">
        <v>554</v>
      </c>
    </row>
    <row r="11" spans="2:9" x14ac:dyDescent="0.2">
      <c r="B11" s="463" t="s">
        <v>61</v>
      </c>
      <c r="C11" s="464">
        <f t="shared" si="1"/>
        <v>10390</v>
      </c>
      <c r="D11" s="465">
        <v>565</v>
      </c>
      <c r="E11" s="466">
        <v>1183</v>
      </c>
      <c r="F11" s="466">
        <v>1279</v>
      </c>
      <c r="G11" s="466">
        <v>1782</v>
      </c>
      <c r="H11" s="466">
        <v>2105</v>
      </c>
      <c r="I11" s="467">
        <v>3476</v>
      </c>
    </row>
    <row r="12" spans="2:9" x14ac:dyDescent="0.2">
      <c r="B12" s="463" t="s">
        <v>62</v>
      </c>
      <c r="C12" s="464">
        <f t="shared" si="1"/>
        <v>7211</v>
      </c>
      <c r="D12" s="465">
        <v>317</v>
      </c>
      <c r="E12" s="466">
        <v>647</v>
      </c>
      <c r="F12" s="466">
        <v>832</v>
      </c>
      <c r="G12" s="466">
        <v>1158</v>
      </c>
      <c r="H12" s="466">
        <v>1329</v>
      </c>
      <c r="I12" s="467">
        <v>2928</v>
      </c>
    </row>
    <row r="13" spans="2:9" x14ac:dyDescent="0.2">
      <c r="B13" s="463" t="s">
        <v>63</v>
      </c>
      <c r="C13" s="464">
        <f t="shared" si="1"/>
        <v>4681</v>
      </c>
      <c r="D13" s="465">
        <v>245</v>
      </c>
      <c r="E13" s="466">
        <v>567</v>
      </c>
      <c r="F13" s="466">
        <v>554</v>
      </c>
      <c r="G13" s="466">
        <v>779</v>
      </c>
      <c r="H13" s="466">
        <v>712</v>
      </c>
      <c r="I13" s="467">
        <v>1824</v>
      </c>
    </row>
    <row r="14" spans="2:9" x14ac:dyDescent="0.2">
      <c r="B14" s="463" t="s">
        <v>64</v>
      </c>
      <c r="C14" s="464">
        <f t="shared" si="1"/>
        <v>2166</v>
      </c>
      <c r="D14" s="465">
        <v>79</v>
      </c>
      <c r="E14" s="466">
        <v>218</v>
      </c>
      <c r="F14" s="466">
        <v>214</v>
      </c>
      <c r="G14" s="466">
        <v>339</v>
      </c>
      <c r="H14" s="466">
        <v>340</v>
      </c>
      <c r="I14" s="467">
        <v>976</v>
      </c>
    </row>
    <row r="15" spans="2:9" x14ac:dyDescent="0.2">
      <c r="B15" s="463" t="s">
        <v>65</v>
      </c>
      <c r="C15" s="464">
        <f t="shared" si="1"/>
        <v>0</v>
      </c>
      <c r="D15" s="465">
        <v>0</v>
      </c>
      <c r="E15" s="466">
        <v>0</v>
      </c>
      <c r="F15" s="466">
        <v>0</v>
      </c>
      <c r="G15" s="466">
        <v>0</v>
      </c>
      <c r="H15" s="466">
        <v>0</v>
      </c>
      <c r="I15" s="467">
        <v>0</v>
      </c>
    </row>
    <row r="16" spans="2:9" ht="17.25" customHeight="1" thickBot="1" x14ac:dyDescent="0.25">
      <c r="B16" s="840" t="s">
        <v>66</v>
      </c>
      <c r="C16" s="510"/>
      <c r="D16" s="510"/>
      <c r="E16" s="510"/>
      <c r="F16" s="510"/>
      <c r="G16" s="510"/>
      <c r="H16" s="510"/>
      <c r="I16" s="511"/>
    </row>
    <row r="17" spans="2:9" ht="12" thickTop="1" x14ac:dyDescent="0.2">
      <c r="B17" s="458" t="s">
        <v>67</v>
      </c>
      <c r="C17" s="459">
        <f>SUM(D17:I17)</f>
        <v>5327</v>
      </c>
      <c r="D17" s="460">
        <v>389</v>
      </c>
      <c r="E17" s="461">
        <v>820</v>
      </c>
      <c r="F17" s="461">
        <v>868</v>
      </c>
      <c r="G17" s="461">
        <v>940</v>
      </c>
      <c r="H17" s="461">
        <v>1008</v>
      </c>
      <c r="I17" s="462">
        <v>1302</v>
      </c>
    </row>
    <row r="18" spans="2:9" x14ac:dyDescent="0.2">
      <c r="B18" s="463" t="s">
        <v>12</v>
      </c>
      <c r="C18" s="464">
        <f>SUM(D18:I18)</f>
        <v>9131</v>
      </c>
      <c r="D18" s="465">
        <v>522</v>
      </c>
      <c r="E18" s="466">
        <v>1199</v>
      </c>
      <c r="F18" s="466">
        <v>1257</v>
      </c>
      <c r="G18" s="466">
        <v>1543</v>
      </c>
      <c r="H18" s="466">
        <v>1661</v>
      </c>
      <c r="I18" s="467">
        <v>2949</v>
      </c>
    </row>
    <row r="19" spans="2:9" x14ac:dyDescent="0.2">
      <c r="B19" s="463" t="s">
        <v>74</v>
      </c>
      <c r="C19" s="464">
        <f>SUM(D19:I19)</f>
        <v>3905</v>
      </c>
      <c r="D19" s="465">
        <v>275</v>
      </c>
      <c r="E19" s="466">
        <v>548</v>
      </c>
      <c r="F19" s="466">
        <v>545</v>
      </c>
      <c r="G19" s="466">
        <v>643</v>
      </c>
      <c r="H19" s="466">
        <v>751</v>
      </c>
      <c r="I19" s="467">
        <v>1143</v>
      </c>
    </row>
    <row r="20" spans="2:9" x14ac:dyDescent="0.2">
      <c r="B20" s="463" t="s">
        <v>68</v>
      </c>
      <c r="C20" s="464">
        <f>SUM(D20:I20)</f>
        <v>6780</v>
      </c>
      <c r="D20" s="465">
        <v>335</v>
      </c>
      <c r="E20" s="466">
        <v>786</v>
      </c>
      <c r="F20" s="466">
        <v>792</v>
      </c>
      <c r="G20" s="466">
        <v>1098</v>
      </c>
      <c r="H20" s="466">
        <v>1125</v>
      </c>
      <c r="I20" s="467">
        <v>2644</v>
      </c>
    </row>
    <row r="21" spans="2:9" x14ac:dyDescent="0.2">
      <c r="B21" s="463" t="s">
        <v>69</v>
      </c>
      <c r="C21" s="464">
        <f>SUM(D21:I21)</f>
        <v>3783</v>
      </c>
      <c r="D21" s="465">
        <v>154</v>
      </c>
      <c r="E21" s="466">
        <v>328</v>
      </c>
      <c r="F21" s="466">
        <v>359</v>
      </c>
      <c r="G21" s="466">
        <v>519</v>
      </c>
      <c r="H21" s="466">
        <v>703</v>
      </c>
      <c r="I21" s="467">
        <v>1720</v>
      </c>
    </row>
    <row r="22" spans="2:9" ht="18" customHeight="1" thickBot="1" x14ac:dyDescent="0.25">
      <c r="B22" s="841" t="s">
        <v>70</v>
      </c>
      <c r="C22" s="512"/>
      <c r="D22" s="512"/>
      <c r="E22" s="512"/>
      <c r="F22" s="512"/>
      <c r="G22" s="512"/>
      <c r="H22" s="512"/>
      <c r="I22" s="513"/>
    </row>
    <row r="23" spans="2:9" ht="12" thickTop="1" x14ac:dyDescent="0.2">
      <c r="B23" s="468" t="s">
        <v>71</v>
      </c>
      <c r="C23" s="459">
        <f t="shared" ref="C23:C29" si="2">SUM(D23:I23)</f>
        <v>6457</v>
      </c>
      <c r="D23" s="460">
        <v>516</v>
      </c>
      <c r="E23" s="461">
        <v>929</v>
      </c>
      <c r="F23" s="461">
        <v>863</v>
      </c>
      <c r="G23" s="461">
        <v>1041</v>
      </c>
      <c r="H23" s="461">
        <v>1144</v>
      </c>
      <c r="I23" s="462">
        <v>1964</v>
      </c>
    </row>
    <row r="24" spans="2:9" x14ac:dyDescent="0.2">
      <c r="B24" s="469" t="s">
        <v>75</v>
      </c>
      <c r="C24" s="464">
        <f t="shared" si="2"/>
        <v>8228</v>
      </c>
      <c r="D24" s="465">
        <v>502</v>
      </c>
      <c r="E24" s="466">
        <v>1011</v>
      </c>
      <c r="F24" s="466">
        <v>1019</v>
      </c>
      <c r="G24" s="466">
        <v>1488</v>
      </c>
      <c r="H24" s="466">
        <v>1698</v>
      </c>
      <c r="I24" s="467">
        <v>2510</v>
      </c>
    </row>
    <row r="25" spans="2:9" x14ac:dyDescent="0.2">
      <c r="B25" s="469" t="s">
        <v>76</v>
      </c>
      <c r="C25" s="464">
        <f t="shared" si="2"/>
        <v>4123</v>
      </c>
      <c r="D25" s="465">
        <v>200</v>
      </c>
      <c r="E25" s="466">
        <v>445</v>
      </c>
      <c r="F25" s="466">
        <v>527</v>
      </c>
      <c r="G25" s="466">
        <v>736</v>
      </c>
      <c r="H25" s="466">
        <v>824</v>
      </c>
      <c r="I25" s="467">
        <v>1391</v>
      </c>
    </row>
    <row r="26" spans="2:9" x14ac:dyDescent="0.2">
      <c r="B26" s="469" t="s">
        <v>77</v>
      </c>
      <c r="C26" s="464">
        <f t="shared" si="2"/>
        <v>3494</v>
      </c>
      <c r="D26" s="465">
        <v>176</v>
      </c>
      <c r="E26" s="466">
        <v>446</v>
      </c>
      <c r="F26" s="466">
        <v>489</v>
      </c>
      <c r="G26" s="466">
        <v>650</v>
      </c>
      <c r="H26" s="466">
        <v>579</v>
      </c>
      <c r="I26" s="467">
        <v>1154</v>
      </c>
    </row>
    <row r="27" spans="2:9" x14ac:dyDescent="0.2">
      <c r="B27" s="470" t="s">
        <v>78</v>
      </c>
      <c r="C27" s="464">
        <f t="shared" si="2"/>
        <v>1136</v>
      </c>
      <c r="D27" s="465">
        <v>62</v>
      </c>
      <c r="E27" s="466">
        <v>190</v>
      </c>
      <c r="F27" s="466">
        <v>168</v>
      </c>
      <c r="G27" s="466">
        <v>242</v>
      </c>
      <c r="H27" s="466">
        <v>170</v>
      </c>
      <c r="I27" s="467">
        <v>304</v>
      </c>
    </row>
    <row r="28" spans="2:9" x14ac:dyDescent="0.2">
      <c r="B28" s="469" t="s">
        <v>79</v>
      </c>
      <c r="C28" s="464">
        <f t="shared" si="2"/>
        <v>297</v>
      </c>
      <c r="D28" s="465">
        <v>26</v>
      </c>
      <c r="E28" s="466">
        <v>53</v>
      </c>
      <c r="F28" s="466">
        <v>80</v>
      </c>
      <c r="G28" s="466">
        <v>83</v>
      </c>
      <c r="H28" s="466">
        <v>23</v>
      </c>
      <c r="I28" s="467">
        <v>32</v>
      </c>
    </row>
    <row r="29" spans="2:9" ht="12" thickBot="1" x14ac:dyDescent="0.25">
      <c r="B29" s="471" t="s">
        <v>72</v>
      </c>
      <c r="C29" s="472">
        <f t="shared" si="2"/>
        <v>5191</v>
      </c>
      <c r="D29" s="473">
        <v>193</v>
      </c>
      <c r="E29" s="474">
        <v>607</v>
      </c>
      <c r="F29" s="474">
        <v>675</v>
      </c>
      <c r="G29" s="474">
        <v>503</v>
      </c>
      <c r="H29" s="474">
        <v>810</v>
      </c>
      <c r="I29" s="475">
        <v>2403</v>
      </c>
    </row>
    <row r="30" spans="2:9" x14ac:dyDescent="0.2">
      <c r="C30" s="919">
        <f t="shared" ref="C30:I30" si="3">SUM(C10:C15)</f>
        <v>28926</v>
      </c>
      <c r="D30" s="919">
        <f t="shared" si="3"/>
        <v>1675</v>
      </c>
      <c r="E30" s="919">
        <f t="shared" si="3"/>
        <v>3681</v>
      </c>
      <c r="F30" s="919">
        <f t="shared" si="3"/>
        <v>3821</v>
      </c>
      <c r="G30" s="919">
        <f t="shared" si="3"/>
        <v>4743</v>
      </c>
      <c r="H30" s="919">
        <f t="shared" si="3"/>
        <v>5248</v>
      </c>
      <c r="I30" s="919">
        <f t="shared" si="3"/>
        <v>9758</v>
      </c>
    </row>
    <row r="31" spans="2:9" x14ac:dyDescent="0.2">
      <c r="C31" s="919">
        <f t="shared" ref="C31:I31" si="4">SUM(C17:C21)</f>
        <v>28926</v>
      </c>
      <c r="D31" s="919">
        <f t="shared" si="4"/>
        <v>1675</v>
      </c>
      <c r="E31" s="919">
        <f t="shared" si="4"/>
        <v>3681</v>
      </c>
      <c r="F31" s="919">
        <f t="shared" si="4"/>
        <v>3821</v>
      </c>
      <c r="G31" s="919">
        <f t="shared" si="4"/>
        <v>4743</v>
      </c>
      <c r="H31" s="919">
        <f t="shared" si="4"/>
        <v>5248</v>
      </c>
      <c r="I31" s="919">
        <f t="shared" si="4"/>
        <v>9758</v>
      </c>
    </row>
    <row r="32" spans="2:9" x14ac:dyDescent="0.2">
      <c r="C32" s="919">
        <f t="shared" ref="C32:I32" si="5">SUM(C23:C29)</f>
        <v>28926</v>
      </c>
      <c r="D32" s="919">
        <f t="shared" si="5"/>
        <v>1675</v>
      </c>
      <c r="E32" s="919">
        <f t="shared" si="5"/>
        <v>3681</v>
      </c>
      <c r="F32" s="919">
        <f t="shared" si="5"/>
        <v>3821</v>
      </c>
      <c r="G32" s="919">
        <f t="shared" si="5"/>
        <v>4743</v>
      </c>
      <c r="H32" s="919">
        <f t="shared" si="5"/>
        <v>5248</v>
      </c>
      <c r="I32" s="919">
        <f t="shared" si="5"/>
        <v>9758</v>
      </c>
    </row>
  </sheetData>
  <mergeCells count="2">
    <mergeCell ref="D5:I6"/>
    <mergeCell ref="C5:C7"/>
  </mergeCells>
  <printOptions horizontalCentered="1"/>
  <pageMargins left="0" right="0" top="1.3779527559055118" bottom="0" header="0" footer="0"/>
  <pageSetup paperSize="9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1:W54"/>
  <sheetViews>
    <sheetView zoomScale="90" zoomScaleNormal="90" workbookViewId="0">
      <selection activeCell="B1" sqref="B1"/>
    </sheetView>
  </sheetViews>
  <sheetFormatPr defaultRowHeight="15" x14ac:dyDescent="0.25"/>
  <cols>
    <col min="1" max="1" width="2.7109375" style="2" customWidth="1"/>
    <col min="2" max="2" width="10.5703125" style="2" customWidth="1"/>
    <col min="3" max="3" width="8.28515625" style="2" customWidth="1"/>
    <col min="4" max="4" width="8.7109375" style="95" customWidth="1"/>
    <col min="5" max="5" width="9.140625" style="2" customWidth="1"/>
    <col min="6" max="6" width="10" style="95" customWidth="1"/>
    <col min="7" max="7" width="9" style="2" customWidth="1"/>
    <col min="8" max="8" width="8" style="2" customWidth="1"/>
    <col min="9" max="10" width="8.42578125" style="2" customWidth="1"/>
    <col min="11" max="11" width="9.28515625" style="2" customWidth="1"/>
    <col min="12" max="13" width="8.28515625" style="2" customWidth="1"/>
    <col min="14" max="14" width="7.85546875" style="2" customWidth="1"/>
    <col min="15" max="15" width="8.140625" style="2" customWidth="1"/>
    <col min="16" max="16" width="10.28515625" style="2" customWidth="1"/>
    <col min="17" max="18" width="9" style="2" customWidth="1"/>
    <col min="19" max="19" width="10.42578125" style="2" customWidth="1"/>
    <col min="20" max="20" width="10" style="2" customWidth="1"/>
    <col min="21" max="21" width="12" style="2" customWidth="1"/>
    <col min="22" max="16384" width="9.140625" style="2"/>
  </cols>
  <sheetData>
    <row r="1" spans="2:23" ht="12.75" customHeight="1" x14ac:dyDescent="0.25"/>
    <row r="2" spans="2:23" ht="13.5" customHeight="1" x14ac:dyDescent="0.25">
      <c r="B2" s="157" t="s">
        <v>427</v>
      </c>
      <c r="C2" s="95"/>
      <c r="E2" s="95"/>
      <c r="G2" s="95"/>
      <c r="H2" s="95"/>
      <c r="I2" s="95"/>
      <c r="J2" s="95"/>
      <c r="K2" s="95"/>
      <c r="L2" s="95"/>
      <c r="N2" s="622"/>
    </row>
    <row r="3" spans="2:23" ht="15.75" thickBot="1" x14ac:dyDescent="0.3">
      <c r="B3" s="157" t="s">
        <v>429</v>
      </c>
      <c r="C3" s="95"/>
      <c r="E3" s="95"/>
      <c r="G3" s="538"/>
      <c r="H3" s="95"/>
      <c r="I3" s="95"/>
      <c r="J3" s="95"/>
      <c r="K3" s="95"/>
      <c r="L3" s="95"/>
    </row>
    <row r="4" spans="2:23" ht="20.25" customHeight="1" x14ac:dyDescent="0.25">
      <c r="B4" s="1073" t="s">
        <v>3</v>
      </c>
      <c r="C4" s="1074"/>
      <c r="D4" s="1074"/>
      <c r="E4" s="1074"/>
      <c r="F4" s="1075"/>
      <c r="G4" s="1182" t="s">
        <v>414</v>
      </c>
      <c r="H4" s="1182"/>
      <c r="I4" s="1182"/>
      <c r="J4" s="1182"/>
      <c r="K4" s="1182"/>
      <c r="L4" s="1183"/>
    </row>
    <row r="5" spans="2:23" ht="34.5" customHeight="1" x14ac:dyDescent="0.25">
      <c r="B5" s="1076"/>
      <c r="C5" s="1077"/>
      <c r="D5" s="1077"/>
      <c r="E5" s="1077"/>
      <c r="F5" s="1078" t="s">
        <v>58</v>
      </c>
      <c r="G5" s="1066" t="s">
        <v>84</v>
      </c>
      <c r="H5" s="1079" t="s">
        <v>73</v>
      </c>
      <c r="I5" s="1079" t="s">
        <v>80</v>
      </c>
      <c r="J5" s="1080" t="s">
        <v>81</v>
      </c>
      <c r="K5" s="1081" t="s">
        <v>82</v>
      </c>
      <c r="L5" s="1069" t="s">
        <v>83</v>
      </c>
    </row>
    <row r="6" spans="2:23" ht="16.5" customHeight="1" x14ac:dyDescent="0.25">
      <c r="B6" s="1082" t="s">
        <v>443</v>
      </c>
      <c r="C6" s="1086"/>
      <c r="D6" s="1245" t="s">
        <v>4</v>
      </c>
      <c r="E6" s="1068" t="s">
        <v>133</v>
      </c>
      <c r="F6" s="1087">
        <f t="shared" ref="F6:F31" si="0">SUM(G6:L6)</f>
        <v>54240</v>
      </c>
      <c r="G6" s="1088">
        <f>SUM(T.XVI!D8)</f>
        <v>3930</v>
      </c>
      <c r="H6" s="1089">
        <f>SUM(T.XVI!E8)</f>
        <v>7852</v>
      </c>
      <c r="I6" s="1089">
        <f>SUM(T.XVI!F8)</f>
        <v>7452</v>
      </c>
      <c r="J6" s="1090">
        <f>SUM(T.XVI!G8)</f>
        <v>9808</v>
      </c>
      <c r="K6" s="1088">
        <f>SUM(T.XVI!H8)</f>
        <v>9878</v>
      </c>
      <c r="L6" s="1091">
        <f>SUM(T.XVI!I8)</f>
        <v>15320</v>
      </c>
      <c r="M6" s="1105">
        <f>SUM(K6:L6)</f>
        <v>25198</v>
      </c>
    </row>
    <row r="7" spans="2:23" ht="15" customHeight="1" x14ac:dyDescent="0.25">
      <c r="B7" s="1082" t="s">
        <v>444</v>
      </c>
      <c r="C7" s="1086"/>
      <c r="D7" s="1246"/>
      <c r="E7" s="717" t="s">
        <v>134</v>
      </c>
      <c r="F7" s="725">
        <f>SUM(G7:L7)</f>
        <v>100</v>
      </c>
      <c r="G7" s="387">
        <f>G6*100/F6</f>
        <v>7.2455752212389379</v>
      </c>
      <c r="H7" s="16">
        <f>H6*100/F6</f>
        <v>14.476401179941004</v>
      </c>
      <c r="I7" s="16">
        <f>I6*100/F6</f>
        <v>13.738938053097344</v>
      </c>
      <c r="J7" s="718">
        <f>J6*100/F6</f>
        <v>18.08259587020649</v>
      </c>
      <c r="K7" s="387">
        <f>K6*100/F6</f>
        <v>18.211651917404129</v>
      </c>
      <c r="L7" s="17">
        <f>L6*100/F6</f>
        <v>28.244837758112094</v>
      </c>
      <c r="M7" s="1106"/>
    </row>
    <row r="8" spans="2:23" ht="15.75" x14ac:dyDescent="0.25">
      <c r="B8" s="1082" t="s">
        <v>576</v>
      </c>
      <c r="C8" s="1086"/>
      <c r="D8" s="1222" t="s">
        <v>115</v>
      </c>
      <c r="E8" s="729" t="s">
        <v>133</v>
      </c>
      <c r="F8" s="772">
        <f>SUM(G8:L8)</f>
        <v>28926</v>
      </c>
      <c r="G8" s="773">
        <f>SUM(T.XVII!D8)</f>
        <v>1675</v>
      </c>
      <c r="H8" s="774">
        <f>SUM(T.XVII!E8)</f>
        <v>3681</v>
      </c>
      <c r="I8" s="774">
        <f>SUM(T.XVII!F8)</f>
        <v>3821</v>
      </c>
      <c r="J8" s="775">
        <f>SUM(T.XVII!G8)</f>
        <v>4743</v>
      </c>
      <c r="K8" s="915">
        <f>SUM(T.XVII!H8)</f>
        <v>5248</v>
      </c>
      <c r="L8" s="777">
        <f>SUM(T.XVII!I8)</f>
        <v>9758</v>
      </c>
      <c r="M8" s="1106"/>
    </row>
    <row r="9" spans="2:23" ht="15.75" customHeight="1" thickBot="1" x14ac:dyDescent="0.3">
      <c r="B9" s="1083"/>
      <c r="C9" s="1094"/>
      <c r="D9" s="1225"/>
      <c r="E9" s="719" t="s">
        <v>134</v>
      </c>
      <c r="F9" s="728">
        <f>SUM(G9:L9)</f>
        <v>100</v>
      </c>
      <c r="G9" s="390">
        <f>G8*100/F8</f>
        <v>5.790638180183918</v>
      </c>
      <c r="H9" s="23">
        <f>H8*100/F8</f>
        <v>12.725575606720597</v>
      </c>
      <c r="I9" s="23">
        <f>I8*100/F8</f>
        <v>13.209569245661342</v>
      </c>
      <c r="J9" s="720">
        <f>J8*100/F8</f>
        <v>16.397013067828251</v>
      </c>
      <c r="K9" s="390">
        <f>K8*100/F8</f>
        <v>18.14284726543594</v>
      </c>
      <c r="L9" s="24">
        <f>L8*100/F8</f>
        <v>33.734356634169949</v>
      </c>
      <c r="M9" s="1106"/>
      <c r="N9" s="807"/>
      <c r="O9" s="545"/>
      <c r="P9" s="738"/>
      <c r="Q9" s="804" t="s">
        <v>4</v>
      </c>
      <c r="R9" s="805" t="s">
        <v>421</v>
      </c>
      <c r="S9" s="806" t="s">
        <v>327</v>
      </c>
      <c r="V9" s="544"/>
    </row>
    <row r="10" spans="2:23" ht="15" customHeight="1" x14ac:dyDescent="0.25">
      <c r="B10" s="1247" t="s">
        <v>404</v>
      </c>
      <c r="C10" s="1208" t="s">
        <v>60</v>
      </c>
      <c r="D10" s="1245" t="s">
        <v>4</v>
      </c>
      <c r="E10" s="825" t="s">
        <v>133</v>
      </c>
      <c r="F10" s="726">
        <f t="shared" si="0"/>
        <v>8750</v>
      </c>
      <c r="G10" s="550">
        <f>SUM(T.XVI!D10)</f>
        <v>1043</v>
      </c>
      <c r="H10" s="551">
        <f>SUM(T.XVI!E10)</f>
        <v>2209</v>
      </c>
      <c r="I10" s="551">
        <f>SUM(T.XVI!F10)</f>
        <v>1923</v>
      </c>
      <c r="J10" s="715">
        <f>SUM(T.XVI!G10)</f>
        <v>1479</v>
      </c>
      <c r="K10" s="550">
        <f>SUM(T.XVI!H10)</f>
        <v>1367</v>
      </c>
      <c r="L10" s="552">
        <f>SUM(T.XVI!I10)</f>
        <v>729</v>
      </c>
      <c r="M10" s="1107"/>
      <c r="N10" s="807"/>
      <c r="O10" s="545"/>
      <c r="P10" s="794" t="s">
        <v>328</v>
      </c>
      <c r="Q10" s="795">
        <f>SUM(C44:C45)</f>
        <v>25080</v>
      </c>
      <c r="R10" s="801">
        <f>SUM(G44:G45)</f>
        <v>15614</v>
      </c>
      <c r="S10" s="801">
        <f>SUM(K44:K45)</f>
        <v>9466</v>
      </c>
      <c r="T10" s="545"/>
      <c r="U10" s="545"/>
      <c r="V10" s="544"/>
    </row>
    <row r="11" spans="2:23" ht="15.75" x14ac:dyDescent="0.25">
      <c r="B11" s="1247"/>
      <c r="C11" s="1226"/>
      <c r="D11" s="1246"/>
      <c r="E11" s="717" t="s">
        <v>134</v>
      </c>
      <c r="F11" s="725">
        <f>SUM(G11:L11)</f>
        <v>100.00000000000001</v>
      </c>
      <c r="G11" s="387">
        <f>G10*100/F10</f>
        <v>11.92</v>
      </c>
      <c r="H11" s="16">
        <f>H10*100/F10</f>
        <v>25.245714285714286</v>
      </c>
      <c r="I11" s="16">
        <f>I10*100/F10</f>
        <v>21.977142857142859</v>
      </c>
      <c r="J11" s="718">
        <f>J10*100/F10</f>
        <v>16.902857142857144</v>
      </c>
      <c r="K11" s="387">
        <f>K10*100/F10</f>
        <v>15.622857142857143</v>
      </c>
      <c r="L11" s="17">
        <f>L10*100/F10</f>
        <v>8.331428571428571</v>
      </c>
      <c r="M11" s="1107"/>
      <c r="N11" s="545"/>
      <c r="O11" s="545"/>
      <c r="P11" s="799" t="s">
        <v>329</v>
      </c>
      <c r="Q11" s="797">
        <f>SUM(C46:C47)</f>
        <v>21788</v>
      </c>
      <c r="R11" s="797">
        <f>SUM(G46:G47)</f>
        <v>10487</v>
      </c>
      <c r="S11" s="797">
        <f>SUM(K46:K47)</f>
        <v>11301</v>
      </c>
      <c r="T11" s="545"/>
      <c r="U11" s="545"/>
      <c r="V11" s="544"/>
    </row>
    <row r="12" spans="2:23" ht="15.75" x14ac:dyDescent="0.25">
      <c r="B12" s="1247"/>
      <c r="C12" s="1226"/>
      <c r="D12" s="1222" t="s">
        <v>115</v>
      </c>
      <c r="E12" s="729" t="s">
        <v>133</v>
      </c>
      <c r="F12" s="730">
        <f t="shared" si="0"/>
        <v>4478</v>
      </c>
      <c r="G12" s="731">
        <f>SUM(T.XVII!D10)</f>
        <v>469</v>
      </c>
      <c r="H12" s="732">
        <f>SUM(T.XVII!E10)</f>
        <v>1066</v>
      </c>
      <c r="I12" s="732">
        <f>SUM(T.XVII!F10)</f>
        <v>942</v>
      </c>
      <c r="J12" s="733">
        <f>SUM(T.XVII!G10)</f>
        <v>685</v>
      </c>
      <c r="K12" s="731">
        <f>SUM(T.XVII!H10)</f>
        <v>762</v>
      </c>
      <c r="L12" s="734">
        <f>SUM(T.XVII!I10)</f>
        <v>554</v>
      </c>
      <c r="M12" s="1107"/>
      <c r="P12" s="800" t="s">
        <v>330</v>
      </c>
      <c r="Q12" s="796">
        <f>SUM(C48:C49)</f>
        <v>7372</v>
      </c>
      <c r="R12" s="796">
        <f>SUM(G48:G49)</f>
        <v>2941</v>
      </c>
      <c r="S12" s="796">
        <f>SUM(K48:K49)</f>
        <v>4431</v>
      </c>
      <c r="V12" s="544"/>
    </row>
    <row r="13" spans="2:23" ht="15.75" x14ac:dyDescent="0.25">
      <c r="B13" s="1247"/>
      <c r="C13" s="1226"/>
      <c r="D13" s="1222"/>
      <c r="E13" s="717" t="s">
        <v>134</v>
      </c>
      <c r="F13" s="725">
        <f t="shared" si="0"/>
        <v>100</v>
      </c>
      <c r="G13" s="387">
        <f>G12*100/F12</f>
        <v>10.473425636444841</v>
      </c>
      <c r="H13" s="16">
        <f>H12*100/F12</f>
        <v>23.80527020991514</v>
      </c>
      <c r="I13" s="16">
        <f>I12*100/F12</f>
        <v>21.036176864671727</v>
      </c>
      <c r="J13" s="718">
        <f>J12*100/F12</f>
        <v>15.297007592675302</v>
      </c>
      <c r="K13" s="387">
        <f>K12*100/F12</f>
        <v>17.01652523447968</v>
      </c>
      <c r="L13" s="17">
        <f>L12*100/F12</f>
        <v>12.371594461813309</v>
      </c>
      <c r="M13" s="1107"/>
      <c r="N13" s="842"/>
      <c r="O13" s="544"/>
      <c r="Q13" s="798">
        <f>SUM(Q10:Q12)</f>
        <v>54240</v>
      </c>
      <c r="R13" s="798">
        <f>SUM(R10:R12)</f>
        <v>29042</v>
      </c>
      <c r="S13" s="798">
        <f>SUM(S10:S12)</f>
        <v>25198</v>
      </c>
      <c r="T13" s="544"/>
      <c r="U13" s="544"/>
      <c r="V13" s="544"/>
    </row>
    <row r="14" spans="2:23" ht="15.75" x14ac:dyDescent="0.25">
      <c r="B14" s="1247"/>
      <c r="C14" s="1220" t="s">
        <v>61</v>
      </c>
      <c r="D14" s="1246" t="s">
        <v>4</v>
      </c>
      <c r="E14" s="818" t="s">
        <v>133</v>
      </c>
      <c r="F14" s="727">
        <f t="shared" si="0"/>
        <v>16330</v>
      </c>
      <c r="G14" s="554">
        <f>SUM(T.XVI!D11)</f>
        <v>1207</v>
      </c>
      <c r="H14" s="497">
        <f>SUM(T.XVI!E11)</f>
        <v>2321</v>
      </c>
      <c r="I14" s="497">
        <f>SUM(T.XVI!F11)</f>
        <v>2271</v>
      </c>
      <c r="J14" s="714">
        <f>SUM(T.XVI!G11)</f>
        <v>3161</v>
      </c>
      <c r="K14" s="554">
        <f>SUM(T.XVI!H11)</f>
        <v>3164</v>
      </c>
      <c r="L14" s="555">
        <f>SUM(T.XVI!I11)</f>
        <v>4206</v>
      </c>
      <c r="M14" s="1105">
        <f>SUM(K14:L14)</f>
        <v>7370</v>
      </c>
    </row>
    <row r="15" spans="2:23" ht="15.75" x14ac:dyDescent="0.25">
      <c r="B15" s="1247"/>
      <c r="C15" s="1220"/>
      <c r="D15" s="1246"/>
      <c r="E15" s="717" t="s">
        <v>134</v>
      </c>
      <c r="F15" s="725">
        <f t="shared" si="0"/>
        <v>100</v>
      </c>
      <c r="G15" s="387">
        <f>G14*100/F14</f>
        <v>7.3913043478260869</v>
      </c>
      <c r="H15" s="16">
        <f>H14*100/F14</f>
        <v>14.21310471524801</v>
      </c>
      <c r="I15" s="16">
        <f>I14*100/F14</f>
        <v>13.906919779546847</v>
      </c>
      <c r="J15" s="718">
        <f>J14*100/F14</f>
        <v>19.357011635027558</v>
      </c>
      <c r="K15" s="387">
        <f>K14*100/F14</f>
        <v>19.375382731169626</v>
      </c>
      <c r="L15" s="17">
        <f>L14*100/F14</f>
        <v>25.756276791181875</v>
      </c>
      <c r="M15" s="1107"/>
      <c r="O15" s="533"/>
      <c r="P15" s="532"/>
      <c r="Q15" s="532"/>
      <c r="R15" s="532"/>
      <c r="S15" s="532"/>
      <c r="T15" s="532"/>
      <c r="U15" s="532"/>
      <c r="V15" s="532"/>
      <c r="W15" s="533"/>
    </row>
    <row r="16" spans="2:23" ht="15.75" x14ac:dyDescent="0.25">
      <c r="B16" s="1247"/>
      <c r="C16" s="1220"/>
      <c r="D16" s="1222" t="s">
        <v>115</v>
      </c>
      <c r="E16" s="729" t="s">
        <v>133</v>
      </c>
      <c r="F16" s="730">
        <f t="shared" si="0"/>
        <v>10390</v>
      </c>
      <c r="G16" s="731">
        <f>SUM(T.XVII!D11)</f>
        <v>565</v>
      </c>
      <c r="H16" s="732">
        <f>SUM(T.XVII!E11)</f>
        <v>1183</v>
      </c>
      <c r="I16" s="732">
        <f>SUM(T.XVII!F11)</f>
        <v>1279</v>
      </c>
      <c r="J16" s="733">
        <f>SUM(T.XVII!G11)</f>
        <v>1782</v>
      </c>
      <c r="K16" s="731">
        <f>SUM(T.XVII!H11)</f>
        <v>2105</v>
      </c>
      <c r="L16" s="734">
        <f>SUM(T.XVII!I11)</f>
        <v>3476</v>
      </c>
      <c r="M16" s="1107"/>
      <c r="O16" s="533"/>
      <c r="P16" s="531"/>
      <c r="Q16" s="531"/>
      <c r="R16" s="531"/>
      <c r="S16" s="531"/>
      <c r="T16" s="531"/>
      <c r="U16" s="531"/>
      <c r="V16" s="531"/>
      <c r="W16" s="533"/>
    </row>
    <row r="17" spans="2:23" ht="15.75" x14ac:dyDescent="0.25">
      <c r="B17" s="1247"/>
      <c r="C17" s="1220"/>
      <c r="D17" s="1222"/>
      <c r="E17" s="717" t="s">
        <v>134</v>
      </c>
      <c r="F17" s="725">
        <f t="shared" si="0"/>
        <v>100.00000000000001</v>
      </c>
      <c r="G17" s="387">
        <f>G16*100/F16</f>
        <v>5.4379210779595768</v>
      </c>
      <c r="H17" s="16">
        <f>H16*100/F16</f>
        <v>11.38594802694899</v>
      </c>
      <c r="I17" s="16">
        <f>I16*100/F16</f>
        <v>12.309913378248316</v>
      </c>
      <c r="J17" s="718">
        <f>J16*100/F16</f>
        <v>17.151106833493746</v>
      </c>
      <c r="K17" s="387">
        <f>K16*100/F16</f>
        <v>20.259865255052937</v>
      </c>
      <c r="L17" s="17">
        <f>L16*100/F16</f>
        <v>33.455245428296436</v>
      </c>
      <c r="M17" s="1107"/>
      <c r="O17" s="533"/>
      <c r="P17" s="531"/>
      <c r="Q17" s="531"/>
      <c r="R17" s="531"/>
      <c r="S17" s="531"/>
      <c r="T17" s="531"/>
      <c r="U17" s="531"/>
      <c r="V17" s="531"/>
      <c r="W17" s="533"/>
    </row>
    <row r="18" spans="2:23" ht="15.75" x14ac:dyDescent="0.25">
      <c r="B18" s="1247"/>
      <c r="C18" s="1220" t="s">
        <v>62</v>
      </c>
      <c r="D18" s="1246" t="s">
        <v>4</v>
      </c>
      <c r="E18" s="818" t="s">
        <v>133</v>
      </c>
      <c r="F18" s="727">
        <f t="shared" si="0"/>
        <v>12365</v>
      </c>
      <c r="G18" s="554">
        <f>SUM(T.XVI!D12)</f>
        <v>758</v>
      </c>
      <c r="H18" s="497">
        <f>SUM(T.XVI!E12)</f>
        <v>1394</v>
      </c>
      <c r="I18" s="497">
        <f>SUM(T.XVI!F12)</f>
        <v>1547</v>
      </c>
      <c r="J18" s="714">
        <f>SUM(T.XVI!G12)</f>
        <v>2271</v>
      </c>
      <c r="K18" s="554">
        <f>SUM(T.XVI!H12)</f>
        <v>2370</v>
      </c>
      <c r="L18" s="555">
        <f>SUM(T.XVI!I12)</f>
        <v>4025</v>
      </c>
      <c r="M18" s="1105">
        <f>SUM(K18:L18)</f>
        <v>6395</v>
      </c>
      <c r="O18" s="533"/>
      <c r="P18" s="533"/>
      <c r="Q18" s="533"/>
      <c r="R18" s="533"/>
      <c r="S18" s="533"/>
      <c r="T18" s="533"/>
      <c r="U18" s="533"/>
      <c r="V18" s="533"/>
      <c r="W18" s="533"/>
    </row>
    <row r="19" spans="2:23" ht="15.75" x14ac:dyDescent="0.25">
      <c r="B19" s="1247"/>
      <c r="C19" s="1220"/>
      <c r="D19" s="1246"/>
      <c r="E19" s="717" t="s">
        <v>134</v>
      </c>
      <c r="F19" s="725">
        <f t="shared" si="0"/>
        <v>100</v>
      </c>
      <c r="G19" s="387">
        <f>G18*100/F18</f>
        <v>6.1302062272543472</v>
      </c>
      <c r="H19" s="16">
        <f>H18*100/F18</f>
        <v>11.273756570966437</v>
      </c>
      <c r="I19" s="16">
        <f>I18*100/F18</f>
        <v>12.511120097048119</v>
      </c>
      <c r="J19" s="718">
        <f>J18*100/F18</f>
        <v>18.366356651839869</v>
      </c>
      <c r="K19" s="387">
        <f>K18*100/F18</f>
        <v>19.16700363930449</v>
      </c>
      <c r="L19" s="17">
        <f>L18*100/F18</f>
        <v>32.551556813586735</v>
      </c>
      <c r="M19" s="1107"/>
      <c r="O19" s="533"/>
      <c r="P19" s="533"/>
      <c r="Q19" s="533"/>
      <c r="R19" s="533"/>
      <c r="S19" s="533"/>
      <c r="T19" s="533"/>
      <c r="U19" s="533"/>
      <c r="V19" s="533"/>
      <c r="W19" s="533"/>
    </row>
    <row r="20" spans="2:23" ht="15.75" x14ac:dyDescent="0.25">
      <c r="B20" s="1247"/>
      <c r="C20" s="1220"/>
      <c r="D20" s="1222" t="s">
        <v>115</v>
      </c>
      <c r="E20" s="729" t="s">
        <v>133</v>
      </c>
      <c r="F20" s="730">
        <f t="shared" si="0"/>
        <v>7211</v>
      </c>
      <c r="G20" s="731">
        <f>SUM(T.XVII!D12)</f>
        <v>317</v>
      </c>
      <c r="H20" s="732">
        <f>SUM(T.XVII!E12)</f>
        <v>647</v>
      </c>
      <c r="I20" s="732">
        <f>SUM(T.XVII!F12)</f>
        <v>832</v>
      </c>
      <c r="J20" s="733">
        <f>SUM(T.XVII!G12)</f>
        <v>1158</v>
      </c>
      <c r="K20" s="731">
        <f>SUM(T.XVII!H12)</f>
        <v>1329</v>
      </c>
      <c r="L20" s="734">
        <f>SUM(T.XVII!I12)</f>
        <v>2928</v>
      </c>
      <c r="M20" s="1107"/>
      <c r="O20" s="533"/>
      <c r="P20" s="532"/>
      <c r="Q20" s="532"/>
      <c r="R20" s="532"/>
      <c r="S20" s="532"/>
      <c r="T20" s="533"/>
      <c r="U20" s="532"/>
      <c r="V20" s="532"/>
      <c r="W20" s="532"/>
    </row>
    <row r="21" spans="2:23" ht="15.75" x14ac:dyDescent="0.25">
      <c r="B21" s="1247"/>
      <c r="C21" s="1220"/>
      <c r="D21" s="1222"/>
      <c r="E21" s="717" t="s">
        <v>134</v>
      </c>
      <c r="F21" s="725">
        <f t="shared" si="0"/>
        <v>100</v>
      </c>
      <c r="G21" s="387">
        <f>G20*100/F20</f>
        <v>4.3960615725974206</v>
      </c>
      <c r="H21" s="16">
        <f>H20*100/F20</f>
        <v>8.9724032727777008</v>
      </c>
      <c r="I21" s="16">
        <f>I20*100/F20</f>
        <v>11.537928165303009</v>
      </c>
      <c r="J21" s="718">
        <f>J20*100/F20</f>
        <v>16.058799056996257</v>
      </c>
      <c r="K21" s="387">
        <f>K20*100/F20</f>
        <v>18.430176119816945</v>
      </c>
      <c r="L21" s="17">
        <f>L20*100/F20</f>
        <v>40.604631812508664</v>
      </c>
      <c r="M21" s="1107"/>
      <c r="O21" s="533"/>
      <c r="P21" s="531"/>
      <c r="Q21" s="531"/>
      <c r="R21" s="531"/>
      <c r="S21" s="531"/>
      <c r="T21" s="534"/>
      <c r="U21" s="531"/>
      <c r="V21" s="531"/>
      <c r="W21" s="531"/>
    </row>
    <row r="22" spans="2:23" ht="15.75" x14ac:dyDescent="0.25">
      <c r="B22" s="1247"/>
      <c r="C22" s="1220" t="s">
        <v>63</v>
      </c>
      <c r="D22" s="1246" t="s">
        <v>4</v>
      </c>
      <c r="E22" s="818" t="s">
        <v>133</v>
      </c>
      <c r="F22" s="727">
        <f t="shared" si="0"/>
        <v>9423</v>
      </c>
      <c r="G22" s="554">
        <f>SUM(T.XVI!D13)</f>
        <v>581</v>
      </c>
      <c r="H22" s="497">
        <f>SUM(T.XVI!E13)</f>
        <v>1161</v>
      </c>
      <c r="I22" s="497">
        <f>SUM(T.XVI!F13)</f>
        <v>1063</v>
      </c>
      <c r="J22" s="714">
        <f>SUM(T.XVI!G13)</f>
        <v>1712</v>
      </c>
      <c r="K22" s="554">
        <f>SUM(T.XVI!H13)</f>
        <v>1663</v>
      </c>
      <c r="L22" s="555">
        <f>SUM(T.XVI!I13)</f>
        <v>3243</v>
      </c>
      <c r="M22" s="1105">
        <f>SUM(K22:L22)</f>
        <v>4906</v>
      </c>
      <c r="O22" s="533"/>
      <c r="P22" s="531"/>
      <c r="Q22" s="531"/>
      <c r="R22" s="531"/>
      <c r="S22" s="531"/>
      <c r="T22" s="534"/>
      <c r="U22" s="531"/>
      <c r="V22" s="531"/>
      <c r="W22" s="531"/>
    </row>
    <row r="23" spans="2:23" x14ac:dyDescent="0.25">
      <c r="B23" s="1247"/>
      <c r="C23" s="1220"/>
      <c r="D23" s="1246"/>
      <c r="E23" s="717" t="s">
        <v>134</v>
      </c>
      <c r="F23" s="725">
        <f t="shared" si="0"/>
        <v>100</v>
      </c>
      <c r="G23" s="387">
        <f>G22*100/F22</f>
        <v>6.1657646184866817</v>
      </c>
      <c r="H23" s="16">
        <f>H22*100/F22</f>
        <v>12.320916905444125</v>
      </c>
      <c r="I23" s="16">
        <f>I22*100/F22</f>
        <v>11.280908415578903</v>
      </c>
      <c r="J23" s="718">
        <f>J22*100/F22</f>
        <v>18.1683115780537</v>
      </c>
      <c r="K23" s="387">
        <f>K22*100/F22</f>
        <v>17.648307333121085</v>
      </c>
      <c r="L23" s="17">
        <f>L22*100/F22</f>
        <v>34.415791149315503</v>
      </c>
      <c r="M23" s="530"/>
    </row>
    <row r="24" spans="2:23" x14ac:dyDescent="0.25">
      <c r="B24" s="1247"/>
      <c r="C24" s="1220"/>
      <c r="D24" s="1222" t="s">
        <v>115</v>
      </c>
      <c r="E24" s="729" t="s">
        <v>133</v>
      </c>
      <c r="F24" s="730">
        <f t="shared" si="0"/>
        <v>4681</v>
      </c>
      <c r="G24" s="731">
        <f>SUM(T.XVII!D13)</f>
        <v>245</v>
      </c>
      <c r="H24" s="732">
        <f>SUM(T.XVII!E13)</f>
        <v>567</v>
      </c>
      <c r="I24" s="732">
        <f>SUM(T.XVII!F13)</f>
        <v>554</v>
      </c>
      <c r="J24" s="733">
        <f>SUM(T.XVII!G13)</f>
        <v>779</v>
      </c>
      <c r="K24" s="731">
        <f>SUM(T.XVII!H13)</f>
        <v>712</v>
      </c>
      <c r="L24" s="734">
        <f>SUM(T.XVII!I13)</f>
        <v>1824</v>
      </c>
      <c r="M24" s="530"/>
    </row>
    <row r="25" spans="2:23" x14ac:dyDescent="0.25">
      <c r="B25" s="1247"/>
      <c r="C25" s="1220"/>
      <c r="D25" s="1222"/>
      <c r="E25" s="717" t="s">
        <v>134</v>
      </c>
      <c r="F25" s="725">
        <f t="shared" si="0"/>
        <v>100</v>
      </c>
      <c r="G25" s="387">
        <f>G24*100/F24</f>
        <v>5.233924375133518</v>
      </c>
      <c r="H25" s="16">
        <f>H24*100/F24</f>
        <v>12.112796411023286</v>
      </c>
      <c r="I25" s="16">
        <f>I24*100/F24</f>
        <v>11.835077974791711</v>
      </c>
      <c r="J25" s="718">
        <f>J24*100/F24</f>
        <v>16.641743217261268</v>
      </c>
      <c r="K25" s="387">
        <f>K24*100/F24</f>
        <v>15.210425122837</v>
      </c>
      <c r="L25" s="17">
        <f>L24*100/F24</f>
        <v>38.966032898953216</v>
      </c>
      <c r="M25" s="530"/>
    </row>
    <row r="26" spans="2:23" x14ac:dyDescent="0.25">
      <c r="B26" s="1247"/>
      <c r="C26" s="1219" t="s">
        <v>64</v>
      </c>
      <c r="D26" s="1245" t="s">
        <v>4</v>
      </c>
      <c r="E26" s="825" t="s">
        <v>133</v>
      </c>
      <c r="F26" s="726">
        <f t="shared" si="0"/>
        <v>4849</v>
      </c>
      <c r="G26" s="550">
        <f>SUM(T.XVI!D14)</f>
        <v>229</v>
      </c>
      <c r="H26" s="551">
        <f>SUM(T.XVI!E14)</f>
        <v>515</v>
      </c>
      <c r="I26" s="551">
        <f>SUM(T.XVI!F14)</f>
        <v>452</v>
      </c>
      <c r="J26" s="715">
        <f>SUM(T.XVI!G14)</f>
        <v>826</v>
      </c>
      <c r="K26" s="550">
        <f>SUM(T.XVI!H14)</f>
        <v>878</v>
      </c>
      <c r="L26" s="552">
        <f>SUM(T.XVI!I14)</f>
        <v>1949</v>
      </c>
      <c r="M26" s="530"/>
    </row>
    <row r="27" spans="2:23" x14ac:dyDescent="0.25">
      <c r="B27" s="1247"/>
      <c r="C27" s="1220"/>
      <c r="D27" s="1246"/>
      <c r="E27" s="717" t="s">
        <v>134</v>
      </c>
      <c r="F27" s="725">
        <f t="shared" si="0"/>
        <v>100</v>
      </c>
      <c r="G27" s="387">
        <f>G26*100/F26</f>
        <v>4.7226232212827384</v>
      </c>
      <c r="H27" s="16">
        <f>H26*100/F26</f>
        <v>10.620746545679522</v>
      </c>
      <c r="I27" s="16">
        <f>I26*100/F26</f>
        <v>9.3215095896061051</v>
      </c>
      <c r="J27" s="718">
        <f>J26*100/F26</f>
        <v>17.034440090740357</v>
      </c>
      <c r="K27" s="387">
        <f>K26*100/F26</f>
        <v>18.106826149721591</v>
      </c>
      <c r="L27" s="17">
        <f>L26*100/F26</f>
        <v>40.193854402969684</v>
      </c>
      <c r="M27" s="530"/>
    </row>
    <row r="28" spans="2:23" x14ac:dyDescent="0.25">
      <c r="B28" s="1247"/>
      <c r="C28" s="1220"/>
      <c r="D28" s="1222" t="s">
        <v>115</v>
      </c>
      <c r="E28" s="729" t="s">
        <v>133</v>
      </c>
      <c r="F28" s="730">
        <f t="shared" si="0"/>
        <v>2166</v>
      </c>
      <c r="G28" s="731">
        <f>SUM(T.XVII!D14)</f>
        <v>79</v>
      </c>
      <c r="H28" s="732">
        <f>SUM(T.XVII!E14)</f>
        <v>218</v>
      </c>
      <c r="I28" s="732">
        <f>SUM(T.XVII!F14)</f>
        <v>214</v>
      </c>
      <c r="J28" s="733">
        <f>SUM(T.XVII!G14)</f>
        <v>339</v>
      </c>
      <c r="K28" s="731">
        <f>SUM(T.XVII!H14)</f>
        <v>340</v>
      </c>
      <c r="L28" s="734">
        <f>SUM(T.XVII!I14)</f>
        <v>976</v>
      </c>
      <c r="M28" s="530"/>
    </row>
    <row r="29" spans="2:23" x14ac:dyDescent="0.25">
      <c r="B29" s="1247"/>
      <c r="C29" s="1220"/>
      <c r="D29" s="1222"/>
      <c r="E29" s="717" t="s">
        <v>134</v>
      </c>
      <c r="F29" s="725">
        <f t="shared" si="0"/>
        <v>100</v>
      </c>
      <c r="G29" s="387">
        <f>G28*100/F28</f>
        <v>3.647276084949215</v>
      </c>
      <c r="H29" s="16">
        <f>H28*100/F28</f>
        <v>10.064635272391506</v>
      </c>
      <c r="I29" s="16">
        <f>I28*100/F28</f>
        <v>9.8799630655586341</v>
      </c>
      <c r="J29" s="718">
        <f>J28*100/F28</f>
        <v>15.650969529085872</v>
      </c>
      <c r="K29" s="387">
        <f>K28*100/F28</f>
        <v>15.69713758079409</v>
      </c>
      <c r="L29" s="17">
        <f>L28*100/F28</f>
        <v>45.060018467220686</v>
      </c>
      <c r="M29" s="530"/>
    </row>
    <row r="30" spans="2:23" x14ac:dyDescent="0.25">
      <c r="B30" s="1247"/>
      <c r="C30" s="1220" t="s">
        <v>65</v>
      </c>
      <c r="D30" s="1246" t="s">
        <v>4</v>
      </c>
      <c r="E30" s="818" t="s">
        <v>133</v>
      </c>
      <c r="F30" s="727">
        <f t="shared" si="0"/>
        <v>2523</v>
      </c>
      <c r="G30" s="554">
        <f>SUM(T.XVI!D15)</f>
        <v>112</v>
      </c>
      <c r="H30" s="497">
        <f>SUM(T.XVI!E15)</f>
        <v>252</v>
      </c>
      <c r="I30" s="497">
        <f>SUM(T.XVI!F15)</f>
        <v>196</v>
      </c>
      <c r="J30" s="714">
        <f>SUM(T.XVI!G15)</f>
        <v>359</v>
      </c>
      <c r="K30" s="554">
        <f>SUM(T.XVI!H15)</f>
        <v>436</v>
      </c>
      <c r="L30" s="555">
        <f>SUM(T.XVI!I15)</f>
        <v>1168</v>
      </c>
      <c r="M30" s="530"/>
    </row>
    <row r="31" spans="2:23" x14ac:dyDescent="0.25">
      <c r="B31" s="1247"/>
      <c r="C31" s="1220"/>
      <c r="D31" s="1246"/>
      <c r="E31" s="717" t="s">
        <v>134</v>
      </c>
      <c r="F31" s="725">
        <f t="shared" si="0"/>
        <v>100</v>
      </c>
      <c r="G31" s="387">
        <f>G30*100/F30</f>
        <v>4.439159730479588</v>
      </c>
      <c r="H31" s="16">
        <f>H30*100/F30</f>
        <v>9.988109393579073</v>
      </c>
      <c r="I31" s="16">
        <f>I30*100/F30</f>
        <v>7.768529528339279</v>
      </c>
      <c r="J31" s="718">
        <f>J30*100/F30</f>
        <v>14.229092350376536</v>
      </c>
      <c r="K31" s="387">
        <f>K30*100/F30</f>
        <v>17.281014665081251</v>
      </c>
      <c r="L31" s="17">
        <f>L30*100/F30</f>
        <v>46.294094332144276</v>
      </c>
    </row>
    <row r="32" spans="2:23" x14ac:dyDescent="0.25">
      <c r="B32" s="1247"/>
      <c r="C32" s="1220"/>
      <c r="D32" s="1222" t="s">
        <v>115</v>
      </c>
      <c r="E32" s="729" t="s">
        <v>133</v>
      </c>
      <c r="F32" s="730">
        <f>SUM(G32:L32)</f>
        <v>0</v>
      </c>
      <c r="G32" s="731">
        <v>0</v>
      </c>
      <c r="H32" s="732">
        <v>0</v>
      </c>
      <c r="I32" s="732">
        <v>0</v>
      </c>
      <c r="J32" s="733">
        <v>0</v>
      </c>
      <c r="K32" s="731">
        <v>0</v>
      </c>
      <c r="L32" s="734">
        <v>0</v>
      </c>
      <c r="O32" s="529"/>
      <c r="P32" s="529"/>
    </row>
    <row r="33" spans="2:19" ht="15.75" thickBot="1" x14ac:dyDescent="0.3">
      <c r="B33" s="1248"/>
      <c r="C33" s="1228"/>
      <c r="D33" s="1225"/>
      <c r="E33" s="719" t="s">
        <v>134</v>
      </c>
      <c r="F33" s="728" t="str">
        <f>IF(SUM(G33:L33),"jest liczba zmień formułę","0,0")</f>
        <v>0,0</v>
      </c>
      <c r="G33" s="390">
        <f>SUMIF(G32,"&gt;0",G32)</f>
        <v>0</v>
      </c>
      <c r="H33" s="23">
        <f t="shared" ref="H33:K33" si="1">SUMIF(H32,"&gt;0",H32)</f>
        <v>0</v>
      </c>
      <c r="I33" s="23">
        <f t="shared" si="1"/>
        <v>0</v>
      </c>
      <c r="J33" s="720">
        <f t="shared" si="1"/>
        <v>0</v>
      </c>
      <c r="K33" s="390">
        <f t="shared" si="1"/>
        <v>0</v>
      </c>
      <c r="L33" s="24">
        <f>SUMIF(L32,"&gt;0",L32)</f>
        <v>0</v>
      </c>
    </row>
    <row r="34" spans="2:19" ht="16.5" x14ac:dyDescent="0.25">
      <c r="B34" s="916"/>
      <c r="C34" s="917"/>
      <c r="D34" s="920"/>
      <c r="E34" s="394"/>
      <c r="F34" s="922"/>
      <c r="G34" s="922"/>
      <c r="H34" s="922"/>
      <c r="I34" s="922"/>
      <c r="J34" s="922"/>
      <c r="K34" s="922"/>
      <c r="L34" s="922"/>
      <c r="M34" s="703"/>
      <c r="N34" s="914"/>
    </row>
    <row r="35" spans="2:19" ht="16.5" x14ac:dyDescent="0.25">
      <c r="B35" s="916"/>
      <c r="C35" s="917"/>
      <c r="D35" s="920"/>
      <c r="E35" s="394"/>
      <c r="F35" s="737">
        <f>SUM(F10,F14,F18,F22,F26,F30)</f>
        <v>54240</v>
      </c>
      <c r="G35" s="737">
        <f>SUM(G10,G14,G18,G22,G26,G30)</f>
        <v>3930</v>
      </c>
      <c r="H35" s="737">
        <f t="shared" ref="H35:L35" si="2">SUM(H10,H14,H18,H22,H26,H30)</f>
        <v>7852</v>
      </c>
      <c r="I35" s="737">
        <f t="shared" si="2"/>
        <v>7452</v>
      </c>
      <c r="J35" s="737">
        <f t="shared" si="2"/>
        <v>9808</v>
      </c>
      <c r="K35" s="737">
        <f t="shared" si="2"/>
        <v>9878</v>
      </c>
      <c r="L35" s="737">
        <f t="shared" si="2"/>
        <v>15320</v>
      </c>
      <c r="M35" s="597">
        <f>SUM(K14+L14+K18+L18+K22+L22)</f>
        <v>18671</v>
      </c>
      <c r="N35" s="397">
        <f>SUM(M35/(K6+L6)*100)</f>
        <v>74.097150567505352</v>
      </c>
    </row>
    <row r="36" spans="2:19" x14ac:dyDescent="0.25">
      <c r="F36" s="597">
        <f t="shared" ref="F36:L36" si="3">SUM(F12,F16,F20,F24,F28,F32)</f>
        <v>28926</v>
      </c>
      <c r="G36" s="597">
        <f t="shared" si="3"/>
        <v>1675</v>
      </c>
      <c r="H36" s="597">
        <f t="shared" si="3"/>
        <v>3681</v>
      </c>
      <c r="I36" s="597">
        <f t="shared" si="3"/>
        <v>3821</v>
      </c>
      <c r="J36" s="597">
        <f t="shared" si="3"/>
        <v>4743</v>
      </c>
      <c r="K36" s="597">
        <f t="shared" si="3"/>
        <v>5248</v>
      </c>
      <c r="L36" s="597">
        <f t="shared" si="3"/>
        <v>9758</v>
      </c>
      <c r="M36" s="597">
        <f>SUM(K14,K18,K22)</f>
        <v>7197</v>
      </c>
      <c r="N36" s="1095">
        <f>SUM(M36)/K6*100</f>
        <v>72.858878315448479</v>
      </c>
    </row>
    <row r="37" spans="2:19" ht="15.75" thickBot="1" x14ac:dyDescent="0.3">
      <c r="F37" s="597"/>
      <c r="G37" s="597"/>
      <c r="H37" s="597"/>
      <c r="I37" s="597"/>
      <c r="J37" s="597"/>
      <c r="K37" s="597"/>
      <c r="L37" s="597"/>
      <c r="M37" s="597">
        <f>SUM(L14,L18,L22)</f>
        <v>11474</v>
      </c>
      <c r="N37" s="1095">
        <f>SUM(M37)/L6*100</f>
        <v>74.895561357702348</v>
      </c>
    </row>
    <row r="38" spans="2:19" ht="15" customHeight="1" x14ac:dyDescent="0.25">
      <c r="B38" s="765"/>
      <c r="C38" s="559" t="str">
        <f>T(B6)</f>
        <v xml:space="preserve">Liczba bezrobotnych </v>
      </c>
      <c r="D38" s="1097"/>
      <c r="E38" s="741"/>
      <c r="F38" s="780"/>
      <c r="G38" s="754" t="str">
        <f>T(G4)</f>
        <v>z ogółem wg czasu pozostawania bez pracy w miesiącach</v>
      </c>
      <c r="H38" s="747"/>
      <c r="I38" s="747"/>
      <c r="J38" s="747"/>
      <c r="K38" s="747"/>
      <c r="L38" s="747"/>
      <c r="M38" s="747"/>
      <c r="N38" s="750"/>
      <c r="P38" s="77"/>
    </row>
    <row r="39" spans="2:19" ht="15" customHeight="1" x14ac:dyDescent="0.25">
      <c r="B39" s="778" t="s">
        <v>333</v>
      </c>
      <c r="C39" s="781" t="str">
        <f>T(B7)</f>
        <v>ogółem zam. na wsi</v>
      </c>
      <c r="D39" s="735"/>
      <c r="E39" s="735"/>
      <c r="F39" s="782"/>
      <c r="G39" s="745" t="s">
        <v>417</v>
      </c>
      <c r="H39" s="746"/>
      <c r="I39" s="746"/>
      <c r="J39" s="755"/>
      <c r="K39" s="736" t="s">
        <v>417</v>
      </c>
      <c r="L39" s="738"/>
      <c r="M39" s="738"/>
      <c r="N39" s="740"/>
    </row>
    <row r="40" spans="2:19" ht="15" customHeight="1" x14ac:dyDescent="0.25">
      <c r="B40" s="779" t="s">
        <v>404</v>
      </c>
      <c r="C40" s="783" t="str">
        <f>T(B8)</f>
        <v>stan na 31 XII 2020 r.</v>
      </c>
      <c r="D40" s="753"/>
      <c r="E40" s="753"/>
      <c r="F40" s="784"/>
      <c r="G40" s="736" t="s">
        <v>418</v>
      </c>
      <c r="H40" s="736"/>
      <c r="I40" s="736"/>
      <c r="J40" s="756"/>
      <c r="K40" s="742" t="s">
        <v>419</v>
      </c>
      <c r="L40" s="742"/>
      <c r="M40" s="742"/>
      <c r="N40" s="743"/>
    </row>
    <row r="41" spans="2:19" x14ac:dyDescent="0.25">
      <c r="B41" s="778" t="s">
        <v>420</v>
      </c>
      <c r="C41" s="1198" t="s">
        <v>4</v>
      </c>
      <c r="D41" s="1199"/>
      <c r="E41" s="1195" t="s">
        <v>115</v>
      </c>
      <c r="F41" s="1196"/>
      <c r="G41" s="1200" t="s">
        <v>4</v>
      </c>
      <c r="H41" s="1199"/>
      <c r="I41" s="1195" t="s">
        <v>115</v>
      </c>
      <c r="J41" s="1201"/>
      <c r="K41" s="1202" t="s">
        <v>4</v>
      </c>
      <c r="L41" s="1200"/>
      <c r="M41" s="1195" t="s">
        <v>115</v>
      </c>
      <c r="N41" s="1196"/>
    </row>
    <row r="42" spans="2:19" ht="18.75" customHeight="1" thickBot="1" x14ac:dyDescent="0.3">
      <c r="B42" s="766"/>
      <c r="C42" s="819" t="s">
        <v>133</v>
      </c>
      <c r="D42" s="759" t="s">
        <v>415</v>
      </c>
      <c r="E42" s="760" t="s">
        <v>133</v>
      </c>
      <c r="F42" s="764" t="s">
        <v>415</v>
      </c>
      <c r="G42" s="761" t="s">
        <v>133</v>
      </c>
      <c r="H42" s="762" t="s">
        <v>415</v>
      </c>
      <c r="I42" s="760" t="s">
        <v>133</v>
      </c>
      <c r="J42" s="762" t="s">
        <v>415</v>
      </c>
      <c r="K42" s="763" t="s">
        <v>133</v>
      </c>
      <c r="L42" s="767" t="s">
        <v>415</v>
      </c>
      <c r="M42" s="771" t="s">
        <v>133</v>
      </c>
      <c r="N42" s="764" t="s">
        <v>415</v>
      </c>
    </row>
    <row r="43" spans="2:19" x14ac:dyDescent="0.25">
      <c r="B43" s="823" t="s">
        <v>404</v>
      </c>
      <c r="C43" s="785">
        <f>SUM(G43,K43)</f>
        <v>54240</v>
      </c>
      <c r="D43" s="748">
        <f>SUM(D44:D49)</f>
        <v>100</v>
      </c>
      <c r="E43" s="751">
        <f t="shared" ref="E43:E49" si="4">SUM(I43,M43)</f>
        <v>28926</v>
      </c>
      <c r="F43" s="786">
        <f>SUM(F44:F49)</f>
        <v>100</v>
      </c>
      <c r="G43" s="550">
        <f>SUM(G6:J6)</f>
        <v>29042</v>
      </c>
      <c r="H43" s="757">
        <f>SUM(H44:H49)</f>
        <v>99.999999999999986</v>
      </c>
      <c r="I43" s="751">
        <f>SUM(G8:J8)</f>
        <v>13920</v>
      </c>
      <c r="J43" s="757">
        <f>SUM(J44:J49)</f>
        <v>100</v>
      </c>
      <c r="K43" s="550">
        <f>SUM(K6:L6)</f>
        <v>25198</v>
      </c>
      <c r="L43" s="768">
        <f>SUM(L44:L49)</f>
        <v>99.999999999999986</v>
      </c>
      <c r="M43" s="751">
        <f>SUM(K8:L8)</f>
        <v>15006</v>
      </c>
      <c r="N43" s="749">
        <f>SUM(N44:N49)</f>
        <v>100</v>
      </c>
      <c r="S43" s="77"/>
    </row>
    <row r="44" spans="2:19" x14ac:dyDescent="0.25">
      <c r="B44" s="791" t="s">
        <v>60</v>
      </c>
      <c r="C44" s="787">
        <f>SUM(G44,K44)</f>
        <v>8750</v>
      </c>
      <c r="D44" s="517">
        <f>C44*100/C43</f>
        <v>16.132005899705014</v>
      </c>
      <c r="E44" s="732">
        <f t="shared" si="4"/>
        <v>4478</v>
      </c>
      <c r="F44" s="788">
        <f>E44*100/E43</f>
        <v>15.480882251261841</v>
      </c>
      <c r="G44" s="554">
        <f>SUM(G10:J10)</f>
        <v>6654</v>
      </c>
      <c r="H44" s="519">
        <f>G44*100/G43</f>
        <v>22.911645203498381</v>
      </c>
      <c r="I44" s="732">
        <f>SUM(G12:J12)</f>
        <v>3162</v>
      </c>
      <c r="J44" s="519">
        <f>I44*100/I43</f>
        <v>22.71551724137931</v>
      </c>
      <c r="K44" s="554">
        <f>SUM(K10:L10)</f>
        <v>2096</v>
      </c>
      <c r="L44" s="769">
        <f>K44*100/K43</f>
        <v>8.3181204857528375</v>
      </c>
      <c r="M44" s="732">
        <f>SUM(K12:L12)</f>
        <v>1316</v>
      </c>
      <c r="N44" s="518">
        <f>M44*100/M43</f>
        <v>8.7698254031720637</v>
      </c>
    </row>
    <row r="45" spans="2:19" x14ac:dyDescent="0.25">
      <c r="B45" s="1103" t="s">
        <v>61</v>
      </c>
      <c r="C45" s="787">
        <f t="shared" ref="C45:C49" si="5">SUM(G45,K45)</f>
        <v>16330</v>
      </c>
      <c r="D45" s="517">
        <f>C45*100/C43</f>
        <v>30.106932153392329</v>
      </c>
      <c r="E45" s="732">
        <f>SUM(I45,M45)</f>
        <v>10390</v>
      </c>
      <c r="F45" s="788">
        <f>E45*100/E43</f>
        <v>35.919242204245315</v>
      </c>
      <c r="G45" s="554">
        <f>SUM(G14:J14)</f>
        <v>8960</v>
      </c>
      <c r="H45" s="519">
        <f>G45*100/G43</f>
        <v>30.851869705943116</v>
      </c>
      <c r="I45" s="732">
        <f>SUM(G16:J16)</f>
        <v>4809</v>
      </c>
      <c r="J45" s="519">
        <f>I45*100/I43</f>
        <v>34.547413793103445</v>
      </c>
      <c r="K45" s="1104">
        <f>SUM(K14:L14)</f>
        <v>7370</v>
      </c>
      <c r="L45" s="769">
        <f>K45*100/K43</f>
        <v>29.248353043892372</v>
      </c>
      <c r="M45" s="732">
        <f>SUM(K16:L16)</f>
        <v>5581</v>
      </c>
      <c r="N45" s="518">
        <f>M45*100/M43</f>
        <v>37.191789950686392</v>
      </c>
    </row>
    <row r="46" spans="2:19" x14ac:dyDescent="0.25">
      <c r="B46" s="1103" t="s">
        <v>62</v>
      </c>
      <c r="C46" s="787">
        <f t="shared" si="5"/>
        <v>12365</v>
      </c>
      <c r="D46" s="517">
        <f>C46*100/C43</f>
        <v>22.796828908554573</v>
      </c>
      <c r="E46" s="732">
        <f t="shared" si="4"/>
        <v>7211</v>
      </c>
      <c r="F46" s="788">
        <f>E46*100/E43</f>
        <v>24.92912950286939</v>
      </c>
      <c r="G46" s="554">
        <f>SUM(G18:J18)</f>
        <v>5970</v>
      </c>
      <c r="H46" s="519">
        <f>G46*100/G43</f>
        <v>20.556435507196475</v>
      </c>
      <c r="I46" s="732">
        <f>SUM(G20:J20)</f>
        <v>2954</v>
      </c>
      <c r="J46" s="519">
        <f>I46*100/I43</f>
        <v>21.221264367816094</v>
      </c>
      <c r="K46" s="1104">
        <f>SUM(K18:L18)</f>
        <v>6395</v>
      </c>
      <c r="L46" s="769">
        <f>K46*100/K43</f>
        <v>25.378998333201046</v>
      </c>
      <c r="M46" s="732">
        <f>SUM(K20:L20)</f>
        <v>4257</v>
      </c>
      <c r="N46" s="518">
        <f>M46*100/M43</f>
        <v>28.368652538984406</v>
      </c>
    </row>
    <row r="47" spans="2:19" x14ac:dyDescent="0.25">
      <c r="B47" s="1103" t="s">
        <v>63</v>
      </c>
      <c r="C47" s="787">
        <f t="shared" si="5"/>
        <v>9423</v>
      </c>
      <c r="D47" s="517">
        <f>C47*100/C43</f>
        <v>17.372787610619469</v>
      </c>
      <c r="E47" s="732">
        <f t="shared" si="4"/>
        <v>4681</v>
      </c>
      <c r="F47" s="788">
        <f>E47*100/E43</f>
        <v>16.182673027725922</v>
      </c>
      <c r="G47" s="554">
        <f>SUM(G22:J22)</f>
        <v>4517</v>
      </c>
      <c r="H47" s="519">
        <f>G47*100/G43</f>
        <v>15.553336547069762</v>
      </c>
      <c r="I47" s="732">
        <f>SUM(G24:J24)</f>
        <v>2145</v>
      </c>
      <c r="J47" s="519">
        <f>I47*100/I43</f>
        <v>15.40948275862069</v>
      </c>
      <c r="K47" s="1104">
        <f>SUM(K22:L22)</f>
        <v>4906</v>
      </c>
      <c r="L47" s="769">
        <f>K47*100/K43</f>
        <v>19.469799190411937</v>
      </c>
      <c r="M47" s="732">
        <f>SUM(K24:L24)</f>
        <v>2536</v>
      </c>
      <c r="N47" s="518">
        <f>M47*100/M43</f>
        <v>16.899906703985074</v>
      </c>
    </row>
    <row r="48" spans="2:19" x14ac:dyDescent="0.25">
      <c r="B48" s="791" t="s">
        <v>64</v>
      </c>
      <c r="C48" s="787">
        <f t="shared" si="5"/>
        <v>4849</v>
      </c>
      <c r="D48" s="517">
        <f>C48*100/C43</f>
        <v>8.9398967551622412</v>
      </c>
      <c r="E48" s="732">
        <f t="shared" si="4"/>
        <v>2166</v>
      </c>
      <c r="F48" s="788">
        <f>E48*100/E43</f>
        <v>7.488073013897532</v>
      </c>
      <c r="G48" s="554">
        <f>SUM(G26:J26)</f>
        <v>2022</v>
      </c>
      <c r="H48" s="519">
        <f>G48*100/G43</f>
        <v>6.9623304180152878</v>
      </c>
      <c r="I48" s="732">
        <f>SUM(G28:J28)</f>
        <v>850</v>
      </c>
      <c r="J48" s="519">
        <f>I48*100/I43</f>
        <v>6.1063218390804597</v>
      </c>
      <c r="K48" s="554">
        <f>SUM(K26:L26)</f>
        <v>2827</v>
      </c>
      <c r="L48" s="769">
        <f>K48*100/K43</f>
        <v>11.21914437653782</v>
      </c>
      <c r="M48" s="732">
        <f>SUM(K28:L28)</f>
        <v>1316</v>
      </c>
      <c r="N48" s="518">
        <f>M48*100/M43</f>
        <v>8.7698254031720637</v>
      </c>
    </row>
    <row r="49" spans="2:14" ht="15.75" thickBot="1" x14ac:dyDescent="0.3">
      <c r="B49" s="793" t="s">
        <v>65</v>
      </c>
      <c r="C49" s="789">
        <f t="shared" si="5"/>
        <v>2523</v>
      </c>
      <c r="D49" s="521">
        <f>C49*100/C43</f>
        <v>4.6515486725663715</v>
      </c>
      <c r="E49" s="752">
        <f t="shared" si="4"/>
        <v>0</v>
      </c>
      <c r="F49" s="790">
        <f>E49*100/E43</f>
        <v>0</v>
      </c>
      <c r="G49" s="744">
        <f>SUM(G30:J30)</f>
        <v>919</v>
      </c>
      <c r="H49" s="520">
        <f>G49*100/G43</f>
        <v>3.1643826182769783</v>
      </c>
      <c r="I49" s="752">
        <f>SUM(G32:J32)</f>
        <v>0</v>
      </c>
      <c r="J49" s="520">
        <f>I49*100/I43</f>
        <v>0</v>
      </c>
      <c r="K49" s="744">
        <f>SUM(K30:L30)</f>
        <v>1604</v>
      </c>
      <c r="L49" s="770">
        <f>K49*100/K43</f>
        <v>6.3655845702039846</v>
      </c>
      <c r="M49" s="752">
        <f>SUM(K32:L32)</f>
        <v>0</v>
      </c>
      <c r="N49" s="522">
        <f>M49*100/M43</f>
        <v>0</v>
      </c>
    </row>
    <row r="50" spans="2:14" x14ac:dyDescent="0.25">
      <c r="C50" s="830">
        <f>SUM(F10,F14,F18,F22,F26,F30)</f>
        <v>54240</v>
      </c>
      <c r="F50" s="737"/>
      <c r="G50" s="737"/>
      <c r="H50" s="737"/>
      <c r="I50" s="737"/>
      <c r="J50" s="737"/>
      <c r="K50" s="803">
        <f>SUM((K45+K46+K47)/K43)*100</f>
        <v>74.097150567505352</v>
      </c>
      <c r="L50" s="737"/>
    </row>
    <row r="51" spans="2:14" x14ac:dyDescent="0.25">
      <c r="C51" s="830">
        <f>SUM(F12,F16,F20,F24,F28,F32)</f>
        <v>28926</v>
      </c>
      <c r="F51" s="803"/>
      <c r="G51" s="95"/>
      <c r="H51" s="803"/>
      <c r="I51" s="737"/>
      <c r="J51" s="803"/>
      <c r="K51" s="95"/>
      <c r="L51" s="803"/>
      <c r="M51" s="798"/>
      <c r="N51" s="798"/>
    </row>
    <row r="52" spans="2:14" x14ac:dyDescent="0.25">
      <c r="F52" s="802"/>
      <c r="G52" s="95"/>
      <c r="H52" s="802"/>
      <c r="I52" s="798"/>
      <c r="J52" s="802"/>
      <c r="K52" s="95"/>
      <c r="L52" s="802"/>
      <c r="M52" s="798"/>
      <c r="N52" s="798"/>
    </row>
    <row r="53" spans="2:14" x14ac:dyDescent="0.25">
      <c r="F53" s="802"/>
      <c r="G53" s="95"/>
      <c r="H53" s="802"/>
      <c r="I53" s="798"/>
      <c r="J53" s="802"/>
      <c r="K53" s="95"/>
      <c r="L53" s="802"/>
      <c r="M53" s="798"/>
      <c r="N53" s="798"/>
    </row>
    <row r="54" spans="2:14" x14ac:dyDescent="0.25">
      <c r="F54" s="802"/>
      <c r="G54" s="95"/>
      <c r="H54" s="802"/>
      <c r="I54" s="798"/>
      <c r="J54" s="802"/>
      <c r="K54" s="95"/>
      <c r="L54" s="802"/>
      <c r="M54" s="798"/>
      <c r="N54" s="802"/>
    </row>
  </sheetData>
  <mergeCells count="28">
    <mergeCell ref="M41:N41"/>
    <mergeCell ref="C41:D41"/>
    <mergeCell ref="E41:F41"/>
    <mergeCell ref="G41:H41"/>
    <mergeCell ref="I41:J41"/>
    <mergeCell ref="K41:L41"/>
    <mergeCell ref="C26:C29"/>
    <mergeCell ref="D26:D27"/>
    <mergeCell ref="D28:D29"/>
    <mergeCell ref="B10:B33"/>
    <mergeCell ref="C30:C33"/>
    <mergeCell ref="D30:D31"/>
    <mergeCell ref="D32:D33"/>
    <mergeCell ref="D16:D17"/>
    <mergeCell ref="C18:C21"/>
    <mergeCell ref="D18:D19"/>
    <mergeCell ref="D20:D21"/>
    <mergeCell ref="C22:C25"/>
    <mergeCell ref="D22:D23"/>
    <mergeCell ref="D24:D25"/>
    <mergeCell ref="C14:C17"/>
    <mergeCell ref="D14:D15"/>
    <mergeCell ref="G4:L4"/>
    <mergeCell ref="D6:D7"/>
    <mergeCell ref="D8:D9"/>
    <mergeCell ref="C10:C13"/>
    <mergeCell ref="D10:D11"/>
    <mergeCell ref="D12:D13"/>
  </mergeCells>
  <printOptions horizontalCentered="1"/>
  <pageMargins left="0" right="0" top="1.0236220472440944" bottom="0" header="0" footer="0"/>
  <pageSetup paperSize="9" scale="88" orientation="landscape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L37"/>
  <sheetViews>
    <sheetView zoomScale="80" zoomScaleNormal="80" workbookViewId="0">
      <selection activeCell="B1" sqref="B1"/>
    </sheetView>
  </sheetViews>
  <sheetFormatPr defaultRowHeight="15" x14ac:dyDescent="0.25"/>
  <cols>
    <col min="1" max="1" width="3.42578125" style="2" customWidth="1"/>
    <col min="2" max="2" width="14.28515625" style="2" customWidth="1"/>
    <col min="3" max="3" width="17.85546875" style="2" customWidth="1"/>
    <col min="4" max="4" width="9.85546875" style="2" customWidth="1"/>
    <col min="5" max="5" width="7.42578125" style="2" customWidth="1"/>
    <col min="6" max="6" width="10.5703125" style="95" customWidth="1"/>
    <col min="7" max="7" width="8.7109375" style="2" customWidth="1"/>
    <col min="8" max="8" width="9.5703125" style="2" customWidth="1"/>
    <col min="9" max="9" width="9.140625" style="2" customWidth="1"/>
    <col min="10" max="10" width="9.5703125" style="2" customWidth="1"/>
    <col min="11" max="11" width="10.28515625" style="2" customWidth="1"/>
    <col min="12" max="12" width="8.7109375" style="2" customWidth="1"/>
    <col min="13" max="16384" width="9.140625" style="2"/>
  </cols>
  <sheetData>
    <row r="2" spans="1:12" x14ac:dyDescent="0.25">
      <c r="B2" s="157" t="s">
        <v>428</v>
      </c>
    </row>
    <row r="3" spans="1:12" ht="19.5" thickBot="1" x14ac:dyDescent="0.3">
      <c r="B3" s="157" t="s">
        <v>399</v>
      </c>
      <c r="G3" s="516"/>
    </row>
    <row r="4" spans="1:12" ht="18.75" customHeight="1" x14ac:dyDescent="0.25">
      <c r="B4" s="1073" t="s">
        <v>3</v>
      </c>
      <c r="C4" s="1074"/>
      <c r="D4" s="1074"/>
      <c r="E4" s="1074"/>
      <c r="F4" s="1075"/>
      <c r="G4" s="1182" t="s">
        <v>414</v>
      </c>
      <c r="H4" s="1182"/>
      <c r="I4" s="1182"/>
      <c r="J4" s="1182"/>
      <c r="K4" s="1182"/>
      <c r="L4" s="1183"/>
    </row>
    <row r="5" spans="1:12" ht="45" customHeight="1" x14ac:dyDescent="0.25">
      <c r="A5" s="523"/>
      <c r="B5" s="1076"/>
      <c r="C5" s="1077"/>
      <c r="D5" s="1077"/>
      <c r="E5" s="1077"/>
      <c r="F5" s="1078" t="s">
        <v>58</v>
      </c>
      <c r="G5" s="1066" t="s">
        <v>84</v>
      </c>
      <c r="H5" s="1079" t="s">
        <v>73</v>
      </c>
      <c r="I5" s="1079" t="s">
        <v>80</v>
      </c>
      <c r="J5" s="1080" t="s">
        <v>81</v>
      </c>
      <c r="K5" s="1081" t="s">
        <v>82</v>
      </c>
      <c r="L5" s="1069" t="s">
        <v>83</v>
      </c>
    </row>
    <row r="6" spans="1:12" ht="16.5" customHeight="1" x14ac:dyDescent="0.25">
      <c r="B6" s="1082" t="s">
        <v>445</v>
      </c>
      <c r="C6" s="1086"/>
      <c r="D6" s="1224" t="s">
        <v>4</v>
      </c>
      <c r="E6" s="1068" t="s">
        <v>133</v>
      </c>
      <c r="F6" s="1087">
        <f>SUM(G6:L6)</f>
        <v>54240</v>
      </c>
      <c r="G6" s="1088">
        <f>SUM(T.XVI!D8)</f>
        <v>3930</v>
      </c>
      <c r="H6" s="1089">
        <f>SUM(T.XVI!E8)</f>
        <v>7852</v>
      </c>
      <c r="I6" s="1089">
        <f>SUM(T.XVI!F8)</f>
        <v>7452</v>
      </c>
      <c r="J6" s="1090">
        <f>SUM(T.XVI!G8)</f>
        <v>9808</v>
      </c>
      <c r="K6" s="1088">
        <f>SUM(T.XVI!H8)</f>
        <v>9878</v>
      </c>
      <c r="L6" s="1091">
        <f>SUM(T.XVI!I8)</f>
        <v>15320</v>
      </c>
    </row>
    <row r="7" spans="1:12" ht="15" customHeight="1" x14ac:dyDescent="0.25">
      <c r="B7" s="1082" t="s">
        <v>444</v>
      </c>
      <c r="C7" s="1086"/>
      <c r="D7" s="1221"/>
      <c r="E7" s="717" t="s">
        <v>134</v>
      </c>
      <c r="F7" s="725">
        <f t="shared" ref="F7:F28" si="0">SUM(G7:L7)</f>
        <v>100</v>
      </c>
      <c r="G7" s="387">
        <f>G6*100/F6</f>
        <v>7.2455752212389379</v>
      </c>
      <c r="H7" s="16">
        <f>H6*100/F6</f>
        <v>14.476401179941004</v>
      </c>
      <c r="I7" s="16">
        <f>I6*100/F6</f>
        <v>13.738938053097344</v>
      </c>
      <c r="J7" s="718">
        <f>J6*100/F6</f>
        <v>18.08259587020649</v>
      </c>
      <c r="K7" s="387">
        <f>K6*100/F6</f>
        <v>18.211651917404129</v>
      </c>
      <c r="L7" s="17">
        <f>L6*100/F6</f>
        <v>28.244837758112094</v>
      </c>
    </row>
    <row r="8" spans="1:12" ht="18.75" customHeight="1" x14ac:dyDescent="0.25">
      <c r="B8" s="1082" t="s">
        <v>576</v>
      </c>
      <c r="C8" s="1086"/>
      <c r="D8" s="1222" t="s">
        <v>115</v>
      </c>
      <c r="E8" s="729" t="s">
        <v>133</v>
      </c>
      <c r="F8" s="772">
        <f>SUM(G8:L8)</f>
        <v>28926</v>
      </c>
      <c r="G8" s="773">
        <f>SUM(T.XVII!D8)</f>
        <v>1675</v>
      </c>
      <c r="H8" s="774">
        <f>SUM(T.XVII!E8)</f>
        <v>3681</v>
      </c>
      <c r="I8" s="774">
        <f>SUM(T.XVII!F8)</f>
        <v>3821</v>
      </c>
      <c r="J8" s="775">
        <f>SUM(T.XVII!G8)</f>
        <v>4743</v>
      </c>
      <c r="K8" s="915">
        <f>SUM(T.XVII!H8)</f>
        <v>5248</v>
      </c>
      <c r="L8" s="777">
        <f>SUM(T.XVII!I8)</f>
        <v>9758</v>
      </c>
    </row>
    <row r="9" spans="1:12" ht="15.75" customHeight="1" thickBot="1" x14ac:dyDescent="0.3">
      <c r="B9" s="721"/>
      <c r="C9" s="1086"/>
      <c r="D9" s="1223"/>
      <c r="E9" s="808" t="s">
        <v>134</v>
      </c>
      <c r="F9" s="809">
        <f t="shared" si="0"/>
        <v>100</v>
      </c>
      <c r="G9" s="810">
        <f>G8*100/F8</f>
        <v>5.790638180183918</v>
      </c>
      <c r="H9" s="811">
        <f>H8*100/F8</f>
        <v>12.725575606720597</v>
      </c>
      <c r="I9" s="811">
        <f>I8*100/F8</f>
        <v>13.209569245661342</v>
      </c>
      <c r="J9" s="812">
        <f>J8*100/F8</f>
        <v>16.397013067828251</v>
      </c>
      <c r="K9" s="810">
        <f>K8*100/F8</f>
        <v>18.14284726543594</v>
      </c>
      <c r="L9" s="813">
        <f>L8*100/F8</f>
        <v>33.734356634169949</v>
      </c>
    </row>
    <row r="10" spans="1:12" ht="15" customHeight="1" x14ac:dyDescent="0.25">
      <c r="B10" s="1209" t="s">
        <v>422</v>
      </c>
      <c r="C10" s="1249" t="s">
        <v>67</v>
      </c>
      <c r="D10" s="1250" t="s">
        <v>4</v>
      </c>
      <c r="E10" s="716" t="s">
        <v>133</v>
      </c>
      <c r="F10" s="814">
        <f t="shared" si="0"/>
        <v>7090</v>
      </c>
      <c r="G10" s="546">
        <f>SUM(T.XVI!D17)</f>
        <v>603</v>
      </c>
      <c r="H10" s="547">
        <f>SUM(T.XVI!E17)</f>
        <v>1210</v>
      </c>
      <c r="I10" s="547">
        <f>SUM(T.XVI!F17)</f>
        <v>1171</v>
      </c>
      <c r="J10" s="713">
        <f>SUM(T.XVI!G17)</f>
        <v>1282</v>
      </c>
      <c r="K10" s="546">
        <f>SUM(T.XVI!H17)</f>
        <v>1266</v>
      </c>
      <c r="L10" s="548">
        <f>SUM(T.XVI!I17)</f>
        <v>1558</v>
      </c>
    </row>
    <row r="11" spans="1:12" x14ac:dyDescent="0.25">
      <c r="B11" s="1210"/>
      <c r="C11" s="1226"/>
      <c r="D11" s="1221"/>
      <c r="E11" s="717" t="s">
        <v>134</v>
      </c>
      <c r="F11" s="725">
        <f t="shared" si="0"/>
        <v>100</v>
      </c>
      <c r="G11" s="387">
        <f>G10*100/F10</f>
        <v>8.5049365303244002</v>
      </c>
      <c r="H11" s="16">
        <f>H10*100/F10</f>
        <v>17.066290550070523</v>
      </c>
      <c r="I11" s="16">
        <f>I10*100/F10</f>
        <v>16.516220028208746</v>
      </c>
      <c r="J11" s="718">
        <f>J10*100/F10</f>
        <v>18.081805359661494</v>
      </c>
      <c r="K11" s="387">
        <f>K10*100/F10</f>
        <v>17.856135401974612</v>
      </c>
      <c r="L11" s="17">
        <f>L10*100/F10</f>
        <v>21.974612129760224</v>
      </c>
    </row>
    <row r="12" spans="1:12" ht="15" customHeight="1" x14ac:dyDescent="0.25">
      <c r="B12" s="1210"/>
      <c r="C12" s="1226"/>
      <c r="D12" s="1222" t="s">
        <v>115</v>
      </c>
      <c r="E12" s="729" t="s">
        <v>133</v>
      </c>
      <c r="F12" s="730">
        <f t="shared" si="0"/>
        <v>5327</v>
      </c>
      <c r="G12" s="731">
        <f>SUM(T.XVII!D17)</f>
        <v>389</v>
      </c>
      <c r="H12" s="732">
        <f>SUM(T.XVII!E17)</f>
        <v>820</v>
      </c>
      <c r="I12" s="732">
        <f>SUM(T.XVII!F17)</f>
        <v>868</v>
      </c>
      <c r="J12" s="733">
        <f>SUM(T.XVII!G17)</f>
        <v>940</v>
      </c>
      <c r="K12" s="731">
        <f>SUM(T.XVII!H17)</f>
        <v>1008</v>
      </c>
      <c r="L12" s="734">
        <f>SUM(T.XVII!I17)</f>
        <v>1302</v>
      </c>
    </row>
    <row r="13" spans="1:12" x14ac:dyDescent="0.25">
      <c r="B13" s="1210"/>
      <c r="C13" s="1226"/>
      <c r="D13" s="1222"/>
      <c r="E13" s="717" t="s">
        <v>134</v>
      </c>
      <c r="F13" s="725">
        <f t="shared" si="0"/>
        <v>100</v>
      </c>
      <c r="G13" s="387">
        <f>G12*100/F12</f>
        <v>7.3024216256804957</v>
      </c>
      <c r="H13" s="16">
        <f>H12*100/F12</f>
        <v>15.393279519429322</v>
      </c>
      <c r="I13" s="16">
        <f>I12*100/F12</f>
        <v>16.294349540078844</v>
      </c>
      <c r="J13" s="718">
        <f>J12*100/F12</f>
        <v>17.645954571053124</v>
      </c>
      <c r="K13" s="387">
        <f>K12*100/F12</f>
        <v>18.922470433639948</v>
      </c>
      <c r="L13" s="17">
        <f>L12*100/F12</f>
        <v>24.441524310118265</v>
      </c>
    </row>
    <row r="14" spans="1:12" x14ac:dyDescent="0.25">
      <c r="B14" s="1210"/>
      <c r="C14" s="1220" t="s">
        <v>12</v>
      </c>
      <c r="D14" s="1221" t="s">
        <v>4</v>
      </c>
      <c r="E14" s="818" t="s">
        <v>133</v>
      </c>
      <c r="F14" s="727">
        <f t="shared" si="0"/>
        <v>14735</v>
      </c>
      <c r="G14" s="554">
        <f>SUM(T.XVI!D18)</f>
        <v>1150</v>
      </c>
      <c r="H14" s="497">
        <f>SUM(T.XVI!E18)</f>
        <v>2387</v>
      </c>
      <c r="I14" s="497">
        <f>SUM(T.XVI!F18)</f>
        <v>2235</v>
      </c>
      <c r="J14" s="714">
        <f>SUM(T.XVI!G18)</f>
        <v>2665</v>
      </c>
      <c r="K14" s="554">
        <f>SUM(T.XVI!H18)</f>
        <v>2544</v>
      </c>
      <c r="L14" s="555">
        <f>SUM(T.XVI!I18)</f>
        <v>3754</v>
      </c>
    </row>
    <row r="15" spans="1:12" x14ac:dyDescent="0.25">
      <c r="B15" s="1210"/>
      <c r="C15" s="1220"/>
      <c r="D15" s="1221"/>
      <c r="E15" s="717" t="s">
        <v>134</v>
      </c>
      <c r="F15" s="725">
        <f t="shared" si="0"/>
        <v>100.00000000000001</v>
      </c>
      <c r="G15" s="387">
        <f>G14*100/F14</f>
        <v>7.8045469969460468</v>
      </c>
      <c r="H15" s="16">
        <f>H14*100/F14</f>
        <v>16.199524940617579</v>
      </c>
      <c r="I15" s="16">
        <f>I14*100/F14</f>
        <v>15.167967424499491</v>
      </c>
      <c r="J15" s="718">
        <f>J14*100/F14</f>
        <v>18.08618934509671</v>
      </c>
      <c r="K15" s="387">
        <f>K14*100/F14</f>
        <v>17.265015269765865</v>
      </c>
      <c r="L15" s="17">
        <f>L14*100/F14</f>
        <v>25.476756023074312</v>
      </c>
    </row>
    <row r="16" spans="1:12" ht="15" customHeight="1" x14ac:dyDescent="0.25">
      <c r="B16" s="1210"/>
      <c r="C16" s="1220"/>
      <c r="D16" s="1222" t="s">
        <v>115</v>
      </c>
      <c r="E16" s="729" t="s">
        <v>133</v>
      </c>
      <c r="F16" s="730">
        <f t="shared" si="0"/>
        <v>9131</v>
      </c>
      <c r="G16" s="731">
        <f>SUM(T.XVII!D18)</f>
        <v>522</v>
      </c>
      <c r="H16" s="732">
        <f>SUM(T.XVII!E18)</f>
        <v>1199</v>
      </c>
      <c r="I16" s="732">
        <f>SUM(T.XVII!F18)</f>
        <v>1257</v>
      </c>
      <c r="J16" s="733">
        <f>SUM(T.XVII!G18)</f>
        <v>1543</v>
      </c>
      <c r="K16" s="731">
        <f>SUM(T.XVII!H18)</f>
        <v>1661</v>
      </c>
      <c r="L16" s="734">
        <f>SUM(T.XVII!I18)</f>
        <v>2949</v>
      </c>
    </row>
    <row r="17" spans="2:12" x14ac:dyDescent="0.25">
      <c r="B17" s="1210"/>
      <c r="C17" s="1220"/>
      <c r="D17" s="1222"/>
      <c r="E17" s="717" t="s">
        <v>134</v>
      </c>
      <c r="F17" s="725">
        <f t="shared" si="0"/>
        <v>100</v>
      </c>
      <c r="G17" s="387">
        <f>G16*100/F16</f>
        <v>5.7167889606833864</v>
      </c>
      <c r="H17" s="16">
        <f>H16*100/F16</f>
        <v>13.131091884788084</v>
      </c>
      <c r="I17" s="16">
        <f>I16*100/F16</f>
        <v>13.766290658197351</v>
      </c>
      <c r="J17" s="718">
        <f>J16*100/F16</f>
        <v>16.898477713284414</v>
      </c>
      <c r="K17" s="387">
        <f>K16*100/F16</f>
        <v>18.190778666082576</v>
      </c>
      <c r="L17" s="17">
        <f>L16*100/F16</f>
        <v>32.296572116964185</v>
      </c>
    </row>
    <row r="18" spans="2:12" x14ac:dyDescent="0.25">
      <c r="B18" s="1210"/>
      <c r="C18" s="1220" t="s">
        <v>396</v>
      </c>
      <c r="D18" s="1221" t="s">
        <v>4</v>
      </c>
      <c r="E18" s="818" t="s">
        <v>133</v>
      </c>
      <c r="F18" s="727">
        <f t="shared" si="0"/>
        <v>5588</v>
      </c>
      <c r="G18" s="554">
        <f>SUM(T.XVI!D19)</f>
        <v>437</v>
      </c>
      <c r="H18" s="497">
        <f>SUM(T.XVI!E19)</f>
        <v>932</v>
      </c>
      <c r="I18" s="497">
        <f>SUM(T.XVI!F19)</f>
        <v>817</v>
      </c>
      <c r="J18" s="714">
        <f>SUM(T.XVI!G19)</f>
        <v>1010</v>
      </c>
      <c r="K18" s="554">
        <f>SUM(T.XVI!H19)</f>
        <v>1045</v>
      </c>
      <c r="L18" s="555">
        <f>SUM(T.XVI!I19)</f>
        <v>1347</v>
      </c>
    </row>
    <row r="19" spans="2:12" x14ac:dyDescent="0.25">
      <c r="B19" s="1210"/>
      <c r="C19" s="1220"/>
      <c r="D19" s="1221"/>
      <c r="E19" s="717" t="s">
        <v>134</v>
      </c>
      <c r="F19" s="725">
        <f t="shared" si="0"/>
        <v>100</v>
      </c>
      <c r="G19" s="387">
        <f>G18*100/F18</f>
        <v>7.8203292770221902</v>
      </c>
      <c r="H19" s="16">
        <f>H18*100/F18</f>
        <v>16.678596993557623</v>
      </c>
      <c r="I19" s="16">
        <f>I18*100/F18</f>
        <v>14.620615604867574</v>
      </c>
      <c r="J19" s="718">
        <f>J18*100/F18</f>
        <v>18.074445239799569</v>
      </c>
      <c r="K19" s="387">
        <f>K18*100/F18</f>
        <v>18.700787401574804</v>
      </c>
      <c r="L19" s="17">
        <f>L18*100/F18</f>
        <v>24.105225483178238</v>
      </c>
    </row>
    <row r="20" spans="2:12" ht="15" customHeight="1" x14ac:dyDescent="0.25">
      <c r="B20" s="1210"/>
      <c r="C20" s="1220"/>
      <c r="D20" s="1222" t="s">
        <v>115</v>
      </c>
      <c r="E20" s="729" t="s">
        <v>133</v>
      </c>
      <c r="F20" s="730">
        <f t="shared" si="0"/>
        <v>3905</v>
      </c>
      <c r="G20" s="731">
        <f>SUM(T.XVII!D19)</f>
        <v>275</v>
      </c>
      <c r="H20" s="732">
        <f>SUM(T.XVII!E19)</f>
        <v>548</v>
      </c>
      <c r="I20" s="732">
        <f>SUM(T.XVII!F19)</f>
        <v>545</v>
      </c>
      <c r="J20" s="733">
        <f>SUM(T.XVII!G19)</f>
        <v>643</v>
      </c>
      <c r="K20" s="731">
        <f>SUM(T.XVII!H19)</f>
        <v>751</v>
      </c>
      <c r="L20" s="734">
        <f>SUM(T.XVII!I19)</f>
        <v>1143</v>
      </c>
    </row>
    <row r="21" spans="2:12" x14ac:dyDescent="0.25">
      <c r="B21" s="1210"/>
      <c r="C21" s="1220"/>
      <c r="D21" s="1222"/>
      <c r="E21" s="717" t="s">
        <v>134</v>
      </c>
      <c r="F21" s="725">
        <f t="shared" si="0"/>
        <v>100</v>
      </c>
      <c r="G21" s="387">
        <f>G20*100/F20</f>
        <v>7.042253521126761</v>
      </c>
      <c r="H21" s="16">
        <f>H20*100/F20</f>
        <v>14.033290653008963</v>
      </c>
      <c r="I21" s="16">
        <f>I20*100/F20</f>
        <v>13.956466069142126</v>
      </c>
      <c r="J21" s="718">
        <f>J20*100/F20</f>
        <v>16.46606914212548</v>
      </c>
      <c r="K21" s="387">
        <f>K20*100/F20</f>
        <v>19.231754161331626</v>
      </c>
      <c r="L21" s="17">
        <f>L20*100/F20</f>
        <v>29.270166453265045</v>
      </c>
    </row>
    <row r="22" spans="2:12" x14ac:dyDescent="0.25">
      <c r="B22" s="1210"/>
      <c r="C22" s="1220" t="s">
        <v>68</v>
      </c>
      <c r="D22" s="1221" t="s">
        <v>4</v>
      </c>
      <c r="E22" s="818" t="s">
        <v>133</v>
      </c>
      <c r="F22" s="727">
        <f t="shared" si="0"/>
        <v>16239</v>
      </c>
      <c r="G22" s="554">
        <f>SUM(T.XVI!D20)</f>
        <v>1161</v>
      </c>
      <c r="H22" s="497">
        <f>SUM(T.XVI!E20)</f>
        <v>2170</v>
      </c>
      <c r="I22" s="497">
        <f>SUM(T.XVI!F20)</f>
        <v>2045</v>
      </c>
      <c r="J22" s="714">
        <f>SUM(T.XVI!G20)</f>
        <v>3030</v>
      </c>
      <c r="K22" s="554">
        <f>SUM(T.XVI!H20)</f>
        <v>2931</v>
      </c>
      <c r="L22" s="555">
        <f>SUM(T.XVI!I20)</f>
        <v>4902</v>
      </c>
    </row>
    <row r="23" spans="2:12" x14ac:dyDescent="0.25">
      <c r="B23" s="1210"/>
      <c r="C23" s="1220"/>
      <c r="D23" s="1221"/>
      <c r="E23" s="717" t="s">
        <v>134</v>
      </c>
      <c r="F23" s="725">
        <f t="shared" si="0"/>
        <v>100</v>
      </c>
      <c r="G23" s="387">
        <f>G22*100/F22</f>
        <v>7.1494550157029373</v>
      </c>
      <c r="H23" s="16">
        <f>H22*100/F22</f>
        <v>13.362891803682492</v>
      </c>
      <c r="I23" s="16">
        <f>I22*100/F22</f>
        <v>12.593139971673132</v>
      </c>
      <c r="J23" s="718">
        <f>J22*100/F22</f>
        <v>18.658784407906889</v>
      </c>
      <c r="K23" s="387">
        <f>K22*100/F22</f>
        <v>18.049140956955476</v>
      </c>
      <c r="L23" s="17">
        <f>L22*100/F22</f>
        <v>30.186587844079067</v>
      </c>
    </row>
    <row r="24" spans="2:12" ht="15" customHeight="1" x14ac:dyDescent="0.25">
      <c r="B24" s="1210"/>
      <c r="C24" s="1220"/>
      <c r="D24" s="1222" t="s">
        <v>115</v>
      </c>
      <c r="E24" s="729" t="s">
        <v>133</v>
      </c>
      <c r="F24" s="730">
        <f t="shared" si="0"/>
        <v>6780</v>
      </c>
      <c r="G24" s="731">
        <f>SUM(T.XVII!D20)</f>
        <v>335</v>
      </c>
      <c r="H24" s="732">
        <f>SUM(T.XVII!E20)</f>
        <v>786</v>
      </c>
      <c r="I24" s="732">
        <f>SUM(T.XVII!F20)</f>
        <v>792</v>
      </c>
      <c r="J24" s="733">
        <f>SUM(T.XVII!G20)</f>
        <v>1098</v>
      </c>
      <c r="K24" s="731">
        <f>SUM(T.XVII!H20)</f>
        <v>1125</v>
      </c>
      <c r="L24" s="734">
        <f>SUM(T.XVII!I20)</f>
        <v>2644</v>
      </c>
    </row>
    <row r="25" spans="2:12" x14ac:dyDescent="0.25">
      <c r="B25" s="1210"/>
      <c r="C25" s="1220"/>
      <c r="D25" s="1222"/>
      <c r="E25" s="717" t="s">
        <v>134</v>
      </c>
      <c r="F25" s="725">
        <f t="shared" si="0"/>
        <v>100</v>
      </c>
      <c r="G25" s="387">
        <f>G24*100/F24</f>
        <v>4.941002949852507</v>
      </c>
      <c r="H25" s="16">
        <f>H24*100/F24</f>
        <v>11.592920353982301</v>
      </c>
      <c r="I25" s="16">
        <f>I24*100/F24</f>
        <v>11.68141592920354</v>
      </c>
      <c r="J25" s="718">
        <f>J24*100/F24</f>
        <v>16.194690265486727</v>
      </c>
      <c r="K25" s="387">
        <f>K24*100/F24</f>
        <v>16.592920353982301</v>
      </c>
      <c r="L25" s="17">
        <f>L24*100/F24</f>
        <v>38.997050147492622</v>
      </c>
    </row>
    <row r="26" spans="2:12" x14ac:dyDescent="0.25">
      <c r="B26" s="1210"/>
      <c r="C26" s="1219" t="s">
        <v>424</v>
      </c>
      <c r="D26" s="1224" t="s">
        <v>4</v>
      </c>
      <c r="E26" s="825" t="s">
        <v>133</v>
      </c>
      <c r="F26" s="726">
        <f t="shared" si="0"/>
        <v>10588</v>
      </c>
      <c r="G26" s="550">
        <f>SUM(T.XVI!D21)</f>
        <v>579</v>
      </c>
      <c r="H26" s="551">
        <f>SUM(T.XVI!E21)</f>
        <v>1153</v>
      </c>
      <c r="I26" s="551">
        <f>SUM(T.XVI!F21)</f>
        <v>1184</v>
      </c>
      <c r="J26" s="715">
        <f>SUM(T.XVI!G21)</f>
        <v>1821</v>
      </c>
      <c r="K26" s="550">
        <f>SUM(T.XVI!H21)</f>
        <v>2092</v>
      </c>
      <c r="L26" s="552">
        <f>SUM(T.XVI!I21)</f>
        <v>3759</v>
      </c>
    </row>
    <row r="27" spans="2:12" x14ac:dyDescent="0.25">
      <c r="B27" s="1210"/>
      <c r="C27" s="1220"/>
      <c r="D27" s="1221"/>
      <c r="E27" s="717" t="s">
        <v>134</v>
      </c>
      <c r="F27" s="725">
        <f t="shared" si="0"/>
        <v>100</v>
      </c>
      <c r="G27" s="387">
        <f>G26*100/F26</f>
        <v>5.4684548545523235</v>
      </c>
      <c r="H27" s="16">
        <f>H26*100/F26</f>
        <v>10.889686437476389</v>
      </c>
      <c r="I27" s="16">
        <f>I26*100/F26</f>
        <v>11.18247072157159</v>
      </c>
      <c r="J27" s="718">
        <f>J26*100/F26</f>
        <v>17.198715527011711</v>
      </c>
      <c r="K27" s="387">
        <f>K26*100/F26</f>
        <v>19.758216849263317</v>
      </c>
      <c r="L27" s="17">
        <f>L26*100/F26</f>
        <v>35.50245561012467</v>
      </c>
    </row>
    <row r="28" spans="2:12" ht="15" customHeight="1" x14ac:dyDescent="0.25">
      <c r="B28" s="1210"/>
      <c r="C28" s="1220"/>
      <c r="D28" s="1222" t="s">
        <v>115</v>
      </c>
      <c r="E28" s="729" t="s">
        <v>133</v>
      </c>
      <c r="F28" s="730">
        <f t="shared" si="0"/>
        <v>3783</v>
      </c>
      <c r="G28" s="731">
        <f>SUM(T.XVII!D21)</f>
        <v>154</v>
      </c>
      <c r="H28" s="732">
        <f>SUM(T.XVII!E21)</f>
        <v>328</v>
      </c>
      <c r="I28" s="732">
        <f>SUM(T.XVII!F21)</f>
        <v>359</v>
      </c>
      <c r="J28" s="733">
        <f>SUM(T.XVII!G21)</f>
        <v>519</v>
      </c>
      <c r="K28" s="731">
        <f>SUM(T.XVII!H21)</f>
        <v>703</v>
      </c>
      <c r="L28" s="734">
        <f>SUM(T.XVII!I21)</f>
        <v>1720</v>
      </c>
    </row>
    <row r="29" spans="2:12" ht="15.75" thickBot="1" x14ac:dyDescent="0.3">
      <c r="B29" s="1211"/>
      <c r="C29" s="1228"/>
      <c r="D29" s="1225"/>
      <c r="E29" s="719" t="s">
        <v>134</v>
      </c>
      <c r="F29" s="728">
        <f>SUM(G29:L29)</f>
        <v>100</v>
      </c>
      <c r="G29" s="390">
        <f>G28*100/F28</f>
        <v>4.0708432461009778</v>
      </c>
      <c r="H29" s="23">
        <f>H28*100/F28</f>
        <v>8.6703674332540306</v>
      </c>
      <c r="I29" s="23">
        <f>I28*100/F28</f>
        <v>9.4898228918847476</v>
      </c>
      <c r="J29" s="720">
        <f>J28*100/F28</f>
        <v>13.719270420301347</v>
      </c>
      <c r="K29" s="390">
        <f>K28*100/F28</f>
        <v>18.58313507798044</v>
      </c>
      <c r="L29" s="24">
        <f>L28*100/F28</f>
        <v>45.466560930478458</v>
      </c>
    </row>
    <row r="30" spans="2:12" ht="12" customHeight="1" x14ac:dyDescent="0.25">
      <c r="B30" s="738"/>
      <c r="C30" s="917"/>
      <c r="D30" s="920"/>
      <c r="E30" s="394"/>
      <c r="F30" s="922"/>
      <c r="G30" s="922"/>
      <c r="H30" s="922"/>
      <c r="I30" s="922"/>
      <c r="J30" s="922"/>
      <c r="K30" s="922"/>
      <c r="L30" s="922"/>
    </row>
    <row r="31" spans="2:12" x14ac:dyDescent="0.25">
      <c r="F31" s="830">
        <f>SUM(F10,F14,F18,F22,F26)</f>
        <v>54240</v>
      </c>
      <c r="G31" s="703">
        <f t="shared" ref="G31:L31" si="1">SUM(G10,G14,G18,G22,G26)</f>
        <v>3930</v>
      </c>
      <c r="H31" s="703">
        <f t="shared" si="1"/>
        <v>7852</v>
      </c>
      <c r="I31" s="703">
        <f t="shared" si="1"/>
        <v>7452</v>
      </c>
      <c r="J31" s="703">
        <f t="shared" si="1"/>
        <v>9808</v>
      </c>
      <c r="K31" s="703">
        <f t="shared" si="1"/>
        <v>9878</v>
      </c>
      <c r="L31" s="703">
        <f t="shared" si="1"/>
        <v>15320</v>
      </c>
    </row>
    <row r="32" spans="2:12" x14ac:dyDescent="0.25">
      <c r="F32" s="830">
        <f>SUM(F12,F16,F20,F24,F28)</f>
        <v>28926</v>
      </c>
      <c r="G32" s="703">
        <f t="shared" ref="G32:L32" si="2">SUM(G12,G16,G20,G24,G28)</f>
        <v>1675</v>
      </c>
      <c r="H32" s="703">
        <f t="shared" si="2"/>
        <v>3681</v>
      </c>
      <c r="I32" s="703">
        <f t="shared" si="2"/>
        <v>3821</v>
      </c>
      <c r="J32" s="703">
        <f t="shared" si="2"/>
        <v>4743</v>
      </c>
      <c r="K32" s="703">
        <f t="shared" si="2"/>
        <v>5248</v>
      </c>
      <c r="L32" s="703">
        <f t="shared" si="2"/>
        <v>9758</v>
      </c>
    </row>
    <row r="34" spans="6:7" x14ac:dyDescent="0.25">
      <c r="F34" s="830">
        <f>SUM(F10,F14,F18,F22,F26)</f>
        <v>54240</v>
      </c>
      <c r="G34" s="525">
        <f>SUM(F22/F6)*100</f>
        <v>29.939159292035399</v>
      </c>
    </row>
    <row r="35" spans="6:7" x14ac:dyDescent="0.25">
      <c r="F35" s="830">
        <f>SUM(F12,F16,F20,F24,F28)</f>
        <v>28926</v>
      </c>
      <c r="G35" s="525">
        <f>SUM(F14/F6)*100</f>
        <v>27.166297935103245</v>
      </c>
    </row>
    <row r="37" spans="6:7" x14ac:dyDescent="0.25">
      <c r="F37" s="2"/>
    </row>
  </sheetData>
  <mergeCells count="19">
    <mergeCell ref="D20:D21"/>
    <mergeCell ref="C22:C25"/>
    <mergeCell ref="D22:D23"/>
    <mergeCell ref="G4:L4"/>
    <mergeCell ref="B10:B29"/>
    <mergeCell ref="D24:D25"/>
    <mergeCell ref="C26:C29"/>
    <mergeCell ref="D26:D27"/>
    <mergeCell ref="D28:D29"/>
    <mergeCell ref="D6:D7"/>
    <mergeCell ref="D8:D9"/>
    <mergeCell ref="C10:C13"/>
    <mergeCell ref="D10:D11"/>
    <mergeCell ref="D12:D13"/>
    <mergeCell ref="C14:C17"/>
    <mergeCell ref="D14:D15"/>
    <mergeCell ref="D16:D17"/>
    <mergeCell ref="C18:C21"/>
    <mergeCell ref="D18:D19"/>
  </mergeCells>
  <printOptions horizontalCentered="1"/>
  <pageMargins left="0" right="0" top="1.0236220472440944" bottom="0" header="0" footer="0"/>
  <pageSetup paperSize="9" scale="88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M43"/>
  <sheetViews>
    <sheetView zoomScale="80" zoomScaleNormal="80" workbookViewId="0">
      <selection activeCell="B1" sqref="B1"/>
    </sheetView>
  </sheetViews>
  <sheetFormatPr defaultRowHeight="15" x14ac:dyDescent="0.25"/>
  <cols>
    <col min="1" max="1" width="3.85546875" style="2" customWidth="1"/>
    <col min="2" max="2" width="9.140625" style="2" customWidth="1"/>
    <col min="3" max="3" width="15.42578125" style="2" customWidth="1"/>
    <col min="4" max="4" width="9.85546875" style="2" customWidth="1"/>
    <col min="5" max="5" width="7.42578125" style="2" customWidth="1"/>
    <col min="6" max="6" width="10.5703125" style="95" customWidth="1"/>
    <col min="7" max="7" width="8.28515625" style="2" customWidth="1"/>
    <col min="8" max="8" width="8" style="2" customWidth="1"/>
    <col min="9" max="10" width="9.42578125" style="2" customWidth="1"/>
    <col min="11" max="11" width="9.85546875" style="2" customWidth="1"/>
    <col min="12" max="12" width="7.85546875" style="2" customWidth="1"/>
    <col min="13" max="16384" width="9.140625" style="2"/>
  </cols>
  <sheetData>
    <row r="2" spans="1:13" x14ac:dyDescent="0.25">
      <c r="B2" s="157" t="s">
        <v>441</v>
      </c>
    </row>
    <row r="3" spans="1:13" ht="19.5" thickBot="1" x14ac:dyDescent="0.3">
      <c r="B3" s="157" t="s">
        <v>442</v>
      </c>
      <c r="G3" s="516"/>
    </row>
    <row r="4" spans="1:13" ht="18.75" customHeight="1" x14ac:dyDescent="0.25">
      <c r="B4" s="1073" t="s">
        <v>3</v>
      </c>
      <c r="C4" s="1074"/>
      <c r="D4" s="1074"/>
      <c r="E4" s="1074"/>
      <c r="F4" s="1075"/>
      <c r="G4" s="1182" t="s">
        <v>414</v>
      </c>
      <c r="H4" s="1182"/>
      <c r="I4" s="1182"/>
      <c r="J4" s="1182"/>
      <c r="K4" s="1182"/>
      <c r="L4" s="1183"/>
    </row>
    <row r="5" spans="1:13" ht="45" customHeight="1" x14ac:dyDescent="0.25">
      <c r="A5" s="523"/>
      <c r="B5" s="1076"/>
      <c r="C5" s="1077"/>
      <c r="D5" s="1077"/>
      <c r="E5" s="1077"/>
      <c r="F5" s="1078" t="s">
        <v>58</v>
      </c>
      <c r="G5" s="1066" t="s">
        <v>84</v>
      </c>
      <c r="H5" s="1079" t="s">
        <v>73</v>
      </c>
      <c r="I5" s="1079" t="s">
        <v>80</v>
      </c>
      <c r="J5" s="1080" t="s">
        <v>81</v>
      </c>
      <c r="K5" s="1081" t="s">
        <v>82</v>
      </c>
      <c r="L5" s="1069" t="s">
        <v>83</v>
      </c>
    </row>
    <row r="6" spans="1:13" ht="16.5" customHeight="1" x14ac:dyDescent="0.25">
      <c r="B6" s="1082" t="s">
        <v>445</v>
      </c>
      <c r="C6" s="1086"/>
      <c r="D6" s="1224" t="s">
        <v>4</v>
      </c>
      <c r="E6" s="1068" t="s">
        <v>133</v>
      </c>
      <c r="F6" s="1087">
        <f t="shared" ref="F6:F30" si="0">SUM(G6:L6)</f>
        <v>54240</v>
      </c>
      <c r="G6" s="1088">
        <f>SUM(T.XVI!D8)</f>
        <v>3930</v>
      </c>
      <c r="H6" s="1089">
        <f>SUM(T.XVI!E8)</f>
        <v>7852</v>
      </c>
      <c r="I6" s="1089">
        <f>SUM(T.XVI!F8)</f>
        <v>7452</v>
      </c>
      <c r="J6" s="1090">
        <f>SUM(T.XVI!G8)</f>
        <v>9808</v>
      </c>
      <c r="K6" s="1088">
        <f>SUM(T.XVI!H8)</f>
        <v>9878</v>
      </c>
      <c r="L6" s="1091">
        <f>SUM(T.XVI!I8)</f>
        <v>15320</v>
      </c>
      <c r="M6" s="703"/>
    </row>
    <row r="7" spans="1:13" ht="15" customHeight="1" x14ac:dyDescent="0.25">
      <c r="B7" s="1082" t="s">
        <v>444</v>
      </c>
      <c r="C7" s="1086"/>
      <c r="D7" s="1221"/>
      <c r="E7" s="717" t="s">
        <v>134</v>
      </c>
      <c r="F7" s="725">
        <f>SUM(G7:L7)</f>
        <v>100</v>
      </c>
      <c r="G7" s="387">
        <f>G6*100/F6</f>
        <v>7.2455752212389379</v>
      </c>
      <c r="H7" s="16">
        <f>H6*100/F6</f>
        <v>14.476401179941004</v>
      </c>
      <c r="I7" s="16">
        <f>I6*100/F6</f>
        <v>13.738938053097344</v>
      </c>
      <c r="J7" s="718">
        <f>J6*100/F6</f>
        <v>18.08259587020649</v>
      </c>
      <c r="K7" s="387">
        <f>K6*100/F6</f>
        <v>18.211651917404129</v>
      </c>
      <c r="L7" s="17">
        <f>L6*100/F6</f>
        <v>28.244837758112094</v>
      </c>
    </row>
    <row r="8" spans="1:13" ht="18.75" customHeight="1" x14ac:dyDescent="0.25">
      <c r="B8" s="1082" t="s">
        <v>576</v>
      </c>
      <c r="C8" s="1086"/>
      <c r="D8" s="1222" t="s">
        <v>115</v>
      </c>
      <c r="E8" s="729" t="s">
        <v>133</v>
      </c>
      <c r="F8" s="772">
        <f>SUM(G8:L8)</f>
        <v>28926</v>
      </c>
      <c r="G8" s="773">
        <f>SUM(T.XVII!D8)</f>
        <v>1675</v>
      </c>
      <c r="H8" s="774">
        <f>SUM(T.XVII!E8)</f>
        <v>3681</v>
      </c>
      <c r="I8" s="774">
        <f>SUM(T.XVII!F8)</f>
        <v>3821</v>
      </c>
      <c r="J8" s="775">
        <f>SUM(T.XVII!G8)</f>
        <v>4743</v>
      </c>
      <c r="K8" s="915">
        <f>SUM(T.XVII!H8)</f>
        <v>5248</v>
      </c>
      <c r="L8" s="777">
        <f>SUM(T.XVII!I8)</f>
        <v>9758</v>
      </c>
      <c r="M8" s="703"/>
    </row>
    <row r="9" spans="1:13" ht="15.75" customHeight="1" thickBot="1" x14ac:dyDescent="0.3">
      <c r="B9" s="1083"/>
      <c r="C9" s="1094"/>
      <c r="D9" s="1225"/>
      <c r="E9" s="719" t="s">
        <v>134</v>
      </c>
      <c r="F9" s="728">
        <f>SUM(G9:L9)</f>
        <v>100</v>
      </c>
      <c r="G9" s="390">
        <f>G8*100/F8</f>
        <v>5.790638180183918</v>
      </c>
      <c r="H9" s="23">
        <f>H8*100/F8</f>
        <v>12.725575606720597</v>
      </c>
      <c r="I9" s="23">
        <f>I8*100/F8</f>
        <v>13.209569245661342</v>
      </c>
      <c r="J9" s="720">
        <f>J8*100/F8</f>
        <v>16.397013067828251</v>
      </c>
      <c r="K9" s="390">
        <f>K8*100/F8</f>
        <v>18.14284726543594</v>
      </c>
      <c r="L9" s="24">
        <f>L8*100/F8</f>
        <v>33.734356634169949</v>
      </c>
      <c r="M9" s="525"/>
    </row>
    <row r="10" spans="1:13" ht="15" customHeight="1" x14ac:dyDescent="0.25">
      <c r="B10" s="1210" t="s">
        <v>426</v>
      </c>
      <c r="C10" s="1208" t="s">
        <v>71</v>
      </c>
      <c r="D10" s="1224" t="s">
        <v>4</v>
      </c>
      <c r="E10" s="825" t="s">
        <v>133</v>
      </c>
      <c r="F10" s="726">
        <f t="shared" si="0"/>
        <v>10835</v>
      </c>
      <c r="G10" s="550">
        <f>SUM(T.XVI!D23)</f>
        <v>995</v>
      </c>
      <c r="H10" s="551">
        <f>SUM(T.XVI!E23)</f>
        <v>1784</v>
      </c>
      <c r="I10" s="551">
        <f>SUM(T.XVI!F23)</f>
        <v>1476</v>
      </c>
      <c r="J10" s="715">
        <f>SUM(T.XVI!G23)</f>
        <v>1912</v>
      </c>
      <c r="K10" s="550">
        <f>SUM(T.XVI!H23)</f>
        <v>1913</v>
      </c>
      <c r="L10" s="552">
        <f>SUM(T.XVI!I23)</f>
        <v>2755</v>
      </c>
      <c r="M10" s="703"/>
    </row>
    <row r="11" spans="1:13" x14ac:dyDescent="0.25">
      <c r="B11" s="1210"/>
      <c r="C11" s="1226"/>
      <c r="D11" s="1221"/>
      <c r="E11" s="717" t="s">
        <v>134</v>
      </c>
      <c r="F11" s="725">
        <f>SUM(G11:L11)</f>
        <v>100.00000000000001</v>
      </c>
      <c r="G11" s="387">
        <f>G10*100/F10</f>
        <v>9.1832025842178133</v>
      </c>
      <c r="H11" s="16">
        <f>H10*100/F10</f>
        <v>16.465159206275956</v>
      </c>
      <c r="I11" s="16">
        <f>I10*100/F10</f>
        <v>13.622519612367329</v>
      </c>
      <c r="J11" s="718">
        <f>J10*100/F10</f>
        <v>17.646515920627596</v>
      </c>
      <c r="K11" s="387">
        <f>K10*100/F10</f>
        <v>17.655745269958469</v>
      </c>
      <c r="L11" s="17">
        <f>L10*100/F10</f>
        <v>25.426857406552838</v>
      </c>
    </row>
    <row r="12" spans="1:13" ht="15" customHeight="1" x14ac:dyDescent="0.25">
      <c r="B12" s="1210"/>
      <c r="C12" s="1226"/>
      <c r="D12" s="1222" t="s">
        <v>115</v>
      </c>
      <c r="E12" s="729" t="s">
        <v>133</v>
      </c>
      <c r="F12" s="730">
        <f>SUM(G12:L12)</f>
        <v>6457</v>
      </c>
      <c r="G12" s="731">
        <f>SUM(T.XVII!D23)</f>
        <v>516</v>
      </c>
      <c r="H12" s="732">
        <f>SUM(T.XVII!E23)</f>
        <v>929</v>
      </c>
      <c r="I12" s="732">
        <f>SUM(T.XVII!F23)</f>
        <v>863</v>
      </c>
      <c r="J12" s="733">
        <f>SUM(T.XVII!G23)</f>
        <v>1041</v>
      </c>
      <c r="K12" s="731">
        <f>SUM(T.XVII!H23)</f>
        <v>1144</v>
      </c>
      <c r="L12" s="734">
        <f>SUM(T.XVII!I23)</f>
        <v>1964</v>
      </c>
      <c r="M12" s="703"/>
    </row>
    <row r="13" spans="1:13" x14ac:dyDescent="0.25">
      <c r="B13" s="1210"/>
      <c r="C13" s="1226"/>
      <c r="D13" s="1222"/>
      <c r="E13" s="717" t="s">
        <v>134</v>
      </c>
      <c r="F13" s="725">
        <f>SUM(G13:L13)</f>
        <v>100</v>
      </c>
      <c r="G13" s="387">
        <f>G12*100/F12</f>
        <v>7.9913272417531358</v>
      </c>
      <c r="H13" s="16">
        <f>H12*100/F12</f>
        <v>14.38748644881524</v>
      </c>
      <c r="I13" s="16">
        <f>I12*100/F12</f>
        <v>13.36533994114914</v>
      </c>
      <c r="J13" s="718">
        <f>J12*100/F12</f>
        <v>16.122038098188014</v>
      </c>
      <c r="K13" s="387">
        <f>K12*100/F12</f>
        <v>17.717206132879046</v>
      </c>
      <c r="L13" s="17">
        <f>L12*100/F12</f>
        <v>30.416602137215424</v>
      </c>
    </row>
    <row r="14" spans="1:13" ht="15" customHeight="1" x14ac:dyDescent="0.25">
      <c r="B14" s="1210"/>
      <c r="C14" s="1220" t="s">
        <v>75</v>
      </c>
      <c r="D14" s="1221" t="s">
        <v>4</v>
      </c>
      <c r="E14" s="818" t="s">
        <v>133</v>
      </c>
      <c r="F14" s="727">
        <f t="shared" si="0"/>
        <v>14742</v>
      </c>
      <c r="G14" s="554">
        <f>SUM(T.XVI!D24)</f>
        <v>1144</v>
      </c>
      <c r="H14" s="497">
        <f>SUM(T.XVI!E24)</f>
        <v>2110</v>
      </c>
      <c r="I14" s="497">
        <f>SUM(T.XVI!F24)</f>
        <v>1964</v>
      </c>
      <c r="J14" s="714">
        <f>SUM(T.XVI!G24)</f>
        <v>2848</v>
      </c>
      <c r="K14" s="554">
        <f>SUM(T.XVI!H24)</f>
        <v>2957</v>
      </c>
      <c r="L14" s="555">
        <f>SUM(T.XVI!I24)</f>
        <v>3719</v>
      </c>
      <c r="M14" s="703"/>
    </row>
    <row r="15" spans="1:13" x14ac:dyDescent="0.25">
      <c r="B15" s="1210"/>
      <c r="C15" s="1220"/>
      <c r="D15" s="1221"/>
      <c r="E15" s="717" t="s">
        <v>134</v>
      </c>
      <c r="F15" s="725">
        <f>SUM(G15:L15)</f>
        <v>100</v>
      </c>
      <c r="G15" s="387">
        <f>G14*100/F14</f>
        <v>7.7601410934744264</v>
      </c>
      <c r="H15" s="16">
        <f>H14*100/F14</f>
        <v>14.31284764618098</v>
      </c>
      <c r="I15" s="16">
        <f>I14*100/F14</f>
        <v>13.322479989146656</v>
      </c>
      <c r="J15" s="718">
        <f>J14*100/F14</f>
        <v>19.318952652285986</v>
      </c>
      <c r="K15" s="387">
        <f>K14*100/F14</f>
        <v>20.058336725003393</v>
      </c>
      <c r="L15" s="17">
        <f>L14*100/F14</f>
        <v>25.227241893908559</v>
      </c>
    </row>
    <row r="16" spans="1:13" ht="15" customHeight="1" x14ac:dyDescent="0.25">
      <c r="B16" s="1210"/>
      <c r="C16" s="1220"/>
      <c r="D16" s="1222" t="s">
        <v>115</v>
      </c>
      <c r="E16" s="729" t="s">
        <v>133</v>
      </c>
      <c r="F16" s="730">
        <f>SUM(G16:L16)</f>
        <v>8228</v>
      </c>
      <c r="G16" s="731">
        <f>SUM(T.XVII!D24)</f>
        <v>502</v>
      </c>
      <c r="H16" s="732">
        <f>SUM(T.XVII!E24)</f>
        <v>1011</v>
      </c>
      <c r="I16" s="732">
        <f>SUM(T.XVII!F24)</f>
        <v>1019</v>
      </c>
      <c r="J16" s="733">
        <f>SUM(T.XVII!G24)</f>
        <v>1488</v>
      </c>
      <c r="K16" s="731">
        <f>SUM(T.XVII!H24)</f>
        <v>1698</v>
      </c>
      <c r="L16" s="734">
        <f>SUM(T.XVII!I24)</f>
        <v>2510</v>
      </c>
      <c r="M16" s="703"/>
    </row>
    <row r="17" spans="2:13" x14ac:dyDescent="0.25">
      <c r="B17" s="1210"/>
      <c r="C17" s="1220"/>
      <c r="D17" s="1222"/>
      <c r="E17" s="717" t="s">
        <v>134</v>
      </c>
      <c r="F17" s="725">
        <f>SUM(G17:L17)</f>
        <v>100.00000000000001</v>
      </c>
      <c r="G17" s="387">
        <f>G16*100/F16</f>
        <v>6.1011181332036948</v>
      </c>
      <c r="H17" s="16">
        <f>H16*100/F16</f>
        <v>12.287311618862422</v>
      </c>
      <c r="I17" s="16">
        <f>I16*100/F16</f>
        <v>12.384540593096743</v>
      </c>
      <c r="J17" s="718">
        <f>J16*100/F16</f>
        <v>18.084589207583861</v>
      </c>
      <c r="K17" s="387">
        <f>K16*100/F16</f>
        <v>20.636849781234808</v>
      </c>
      <c r="L17" s="17">
        <f>L16*100/F16</f>
        <v>30.505590666018474</v>
      </c>
    </row>
    <row r="18" spans="2:13" x14ac:dyDescent="0.25">
      <c r="B18" s="1210"/>
      <c r="C18" s="1220" t="s">
        <v>76</v>
      </c>
      <c r="D18" s="1221" t="s">
        <v>4</v>
      </c>
      <c r="E18" s="818" t="s">
        <v>133</v>
      </c>
      <c r="F18" s="727">
        <f t="shared" si="0"/>
        <v>8126</v>
      </c>
      <c r="G18" s="554">
        <f>SUM(T.XVI!D25)</f>
        <v>537</v>
      </c>
      <c r="H18" s="497">
        <f>SUM(T.XVI!E25)</f>
        <v>1060</v>
      </c>
      <c r="I18" s="497">
        <f>SUM(T.XVI!F25)</f>
        <v>1070</v>
      </c>
      <c r="J18" s="714">
        <f>SUM(T.XVI!G25)</f>
        <v>1597</v>
      </c>
      <c r="K18" s="554">
        <f>SUM(T.XVI!H25)</f>
        <v>1569</v>
      </c>
      <c r="L18" s="555">
        <f>SUM(T.XVI!I25)</f>
        <v>2293</v>
      </c>
    </row>
    <row r="19" spans="2:13" x14ac:dyDescent="0.25">
      <c r="B19" s="1210"/>
      <c r="C19" s="1220"/>
      <c r="D19" s="1221"/>
      <c r="E19" s="717" t="s">
        <v>134</v>
      </c>
      <c r="F19" s="725">
        <f>SUM(G19:L19)</f>
        <v>100</v>
      </c>
      <c r="G19" s="387">
        <f>G18*100/F18</f>
        <v>6.6084174255476249</v>
      </c>
      <c r="H19" s="16">
        <f>H18*100/F18</f>
        <v>13.044548363278366</v>
      </c>
      <c r="I19" s="16">
        <f>I18*100/F18</f>
        <v>13.167610140290426</v>
      </c>
      <c r="J19" s="718">
        <f>J18*100/F18</f>
        <v>19.652965788825991</v>
      </c>
      <c r="K19" s="387">
        <f>K18*100/F18</f>
        <v>19.308392813192224</v>
      </c>
      <c r="L19" s="17">
        <f>L18*100/F18</f>
        <v>28.218065468865369</v>
      </c>
    </row>
    <row r="20" spans="2:13" ht="15" customHeight="1" x14ac:dyDescent="0.25">
      <c r="B20" s="1210"/>
      <c r="C20" s="1220"/>
      <c r="D20" s="1222" t="s">
        <v>115</v>
      </c>
      <c r="E20" s="729" t="s">
        <v>133</v>
      </c>
      <c r="F20" s="730">
        <f>SUM(G20:L20)</f>
        <v>4123</v>
      </c>
      <c r="G20" s="731">
        <f>SUM(T.XVII!D25)</f>
        <v>200</v>
      </c>
      <c r="H20" s="732">
        <f>SUM(T.XVII!E25)</f>
        <v>445</v>
      </c>
      <c r="I20" s="732">
        <f>SUM(T.XVII!F25)</f>
        <v>527</v>
      </c>
      <c r="J20" s="733">
        <f>SUM(T.XVII!G25)</f>
        <v>736</v>
      </c>
      <c r="K20" s="731">
        <f>SUM(T.XVII!H25)</f>
        <v>824</v>
      </c>
      <c r="L20" s="734">
        <f>SUM(T.XVII!I25)</f>
        <v>1391</v>
      </c>
    </row>
    <row r="21" spans="2:13" x14ac:dyDescent="0.25">
      <c r="B21" s="1210"/>
      <c r="C21" s="1220"/>
      <c r="D21" s="1222"/>
      <c r="E21" s="717" t="s">
        <v>134</v>
      </c>
      <c r="F21" s="725">
        <f>SUM(G21:L21)</f>
        <v>99.999999999999986</v>
      </c>
      <c r="G21" s="387">
        <f>G20*100/F20</f>
        <v>4.8508367693427115</v>
      </c>
      <c r="H21" s="16">
        <f>H20*100/F20</f>
        <v>10.793111811787533</v>
      </c>
      <c r="I21" s="16">
        <f>I20*100/F20</f>
        <v>12.781954887218046</v>
      </c>
      <c r="J21" s="718">
        <f>J20*100/F20</f>
        <v>17.851079311181177</v>
      </c>
      <c r="K21" s="387">
        <f>K20*100/F20</f>
        <v>19.985447489691971</v>
      </c>
      <c r="L21" s="17">
        <f>L20*100/F20</f>
        <v>33.73756973077856</v>
      </c>
    </row>
    <row r="22" spans="2:13" x14ac:dyDescent="0.25">
      <c r="B22" s="1210"/>
      <c r="C22" s="1220" t="s">
        <v>77</v>
      </c>
      <c r="D22" s="1221" t="s">
        <v>4</v>
      </c>
      <c r="E22" s="818" t="s">
        <v>133</v>
      </c>
      <c r="F22" s="727">
        <f t="shared" si="0"/>
        <v>7361</v>
      </c>
      <c r="G22" s="554">
        <f>SUM(T.XVI!D26)</f>
        <v>497</v>
      </c>
      <c r="H22" s="497">
        <f>SUM(T.XVI!E26)</f>
        <v>941</v>
      </c>
      <c r="I22" s="497">
        <f>SUM(T.XVI!F26)</f>
        <v>969</v>
      </c>
      <c r="J22" s="714">
        <f>SUM(T.XVI!G26)</f>
        <v>1429</v>
      </c>
      <c r="K22" s="554">
        <f>SUM(T.XVI!H26)</f>
        <v>1316</v>
      </c>
      <c r="L22" s="555">
        <f>SUM(T.XVI!I26)</f>
        <v>2209</v>
      </c>
    </row>
    <row r="23" spans="2:13" x14ac:dyDescent="0.25">
      <c r="B23" s="1210"/>
      <c r="C23" s="1220"/>
      <c r="D23" s="1221"/>
      <c r="E23" s="717" t="s">
        <v>134</v>
      </c>
      <c r="F23" s="725">
        <f>SUM(G23:L23)</f>
        <v>100</v>
      </c>
      <c r="G23" s="387">
        <f>G22*100/F22</f>
        <v>6.7518000271702219</v>
      </c>
      <c r="H23" s="16">
        <f>H22*100/F22</f>
        <v>12.783589186251868</v>
      </c>
      <c r="I23" s="16">
        <f>I22*100/F22</f>
        <v>13.163972286374134</v>
      </c>
      <c r="J23" s="718">
        <f>J22*100/F22</f>
        <v>19.413123216954219</v>
      </c>
      <c r="K23" s="387">
        <f>K22*100/F22</f>
        <v>17.878005705746503</v>
      </c>
      <c r="L23" s="17">
        <f>L22*100/F22</f>
        <v>30.009509577503056</v>
      </c>
    </row>
    <row r="24" spans="2:13" ht="15" customHeight="1" x14ac:dyDescent="0.25">
      <c r="B24" s="1210"/>
      <c r="C24" s="1220"/>
      <c r="D24" s="1222" t="s">
        <v>115</v>
      </c>
      <c r="E24" s="729" t="s">
        <v>133</v>
      </c>
      <c r="F24" s="730">
        <f>SUM(G24:L24)</f>
        <v>3494</v>
      </c>
      <c r="G24" s="731">
        <f>SUM(T.XVII!D26)</f>
        <v>176</v>
      </c>
      <c r="H24" s="732">
        <f>SUM(T.XVII!E26)</f>
        <v>446</v>
      </c>
      <c r="I24" s="732">
        <f>SUM(T.XVII!F26)</f>
        <v>489</v>
      </c>
      <c r="J24" s="733">
        <f>SUM(T.XVII!G26)</f>
        <v>650</v>
      </c>
      <c r="K24" s="731">
        <f>SUM(T.XVII!H26)</f>
        <v>579</v>
      </c>
      <c r="L24" s="734">
        <f>SUM(T.XVII!I26)</f>
        <v>1154</v>
      </c>
    </row>
    <row r="25" spans="2:13" x14ac:dyDescent="0.25">
      <c r="B25" s="1210"/>
      <c r="C25" s="1220"/>
      <c r="D25" s="1222"/>
      <c r="E25" s="717" t="s">
        <v>134</v>
      </c>
      <c r="F25" s="725">
        <f>SUM(G25:L25)</f>
        <v>100.00000000000001</v>
      </c>
      <c r="G25" s="387">
        <f>G24*100/F24</f>
        <v>5.0372066399542073</v>
      </c>
      <c r="H25" s="16">
        <f>H24*100/F24</f>
        <v>12.76473955352032</v>
      </c>
      <c r="I25" s="16">
        <f>I24*100/F24</f>
        <v>13.995420721236405</v>
      </c>
      <c r="J25" s="718">
        <f>J24*100/F24</f>
        <v>18.603319977103606</v>
      </c>
      <c r="K25" s="387">
        <f>K24*100/F24</f>
        <v>16.571265025758443</v>
      </c>
      <c r="L25" s="17">
        <f>L24*100/F24</f>
        <v>33.02804808242702</v>
      </c>
    </row>
    <row r="26" spans="2:13" x14ac:dyDescent="0.25">
      <c r="B26" s="1210"/>
      <c r="C26" s="1219" t="s">
        <v>78</v>
      </c>
      <c r="D26" s="1224" t="s">
        <v>4</v>
      </c>
      <c r="E26" s="825" t="s">
        <v>133</v>
      </c>
      <c r="F26" s="726">
        <f t="shared" si="0"/>
        <v>3461</v>
      </c>
      <c r="G26" s="550">
        <f>SUM(T.XVI!D27)</f>
        <v>236</v>
      </c>
      <c r="H26" s="551">
        <f>SUM(T.XVI!E27)</f>
        <v>499</v>
      </c>
      <c r="I26" s="551">
        <f>SUM(T.XVI!F27)</f>
        <v>416</v>
      </c>
      <c r="J26" s="715">
        <f>SUM(T.XVI!G27)</f>
        <v>733</v>
      </c>
      <c r="K26" s="550">
        <f>SUM(T.XVI!H27)</f>
        <v>626</v>
      </c>
      <c r="L26" s="552">
        <f>SUM(T.XVI!I27)</f>
        <v>951</v>
      </c>
    </row>
    <row r="27" spans="2:13" x14ac:dyDescent="0.25">
      <c r="B27" s="1210"/>
      <c r="C27" s="1220"/>
      <c r="D27" s="1221"/>
      <c r="E27" s="717" t="s">
        <v>134</v>
      </c>
      <c r="F27" s="725">
        <f>SUM(G27:L27)</f>
        <v>99.999999999999986</v>
      </c>
      <c r="G27" s="387">
        <f>G26*100/F26</f>
        <v>6.8188384859867091</v>
      </c>
      <c r="H27" s="16">
        <f>H26*100/F26</f>
        <v>14.417798324183762</v>
      </c>
      <c r="I27" s="16">
        <f>I26*100/F26</f>
        <v>12.019647500722334</v>
      </c>
      <c r="J27" s="718">
        <f>J26*100/F26</f>
        <v>21.178850043340073</v>
      </c>
      <c r="K27" s="387">
        <f>K26*100/F26</f>
        <v>18.087258017913896</v>
      </c>
      <c r="L27" s="17">
        <f>L26*100/F26</f>
        <v>27.477607627853221</v>
      </c>
    </row>
    <row r="28" spans="2:13" ht="15" customHeight="1" x14ac:dyDescent="0.25">
      <c r="B28" s="1210"/>
      <c r="C28" s="1220"/>
      <c r="D28" s="1222" t="s">
        <v>115</v>
      </c>
      <c r="E28" s="729" t="s">
        <v>133</v>
      </c>
      <c r="F28" s="730">
        <f>SUM(G28:L28)</f>
        <v>1136</v>
      </c>
      <c r="G28" s="731">
        <f>SUM(T.XVII!D27)</f>
        <v>62</v>
      </c>
      <c r="H28" s="732">
        <f>SUM(T.XVII!E27)</f>
        <v>190</v>
      </c>
      <c r="I28" s="732">
        <f>SUM(T.XVII!F27)</f>
        <v>168</v>
      </c>
      <c r="J28" s="733">
        <f>SUM(T.XVII!G27)</f>
        <v>242</v>
      </c>
      <c r="K28" s="731">
        <f>SUM(T.XVII!H27)</f>
        <v>170</v>
      </c>
      <c r="L28" s="734">
        <f>SUM(T.XVII!I27)</f>
        <v>304</v>
      </c>
    </row>
    <row r="29" spans="2:13" x14ac:dyDescent="0.25">
      <c r="B29" s="1210"/>
      <c r="C29" s="1220"/>
      <c r="D29" s="1222"/>
      <c r="E29" s="717" t="s">
        <v>134</v>
      </c>
      <c r="F29" s="725">
        <f>SUM(G29:L29)</f>
        <v>100.00000000000001</v>
      </c>
      <c r="G29" s="387">
        <f>G28*100/F28</f>
        <v>5.457746478873239</v>
      </c>
      <c r="H29" s="16">
        <f>H28*100/F28</f>
        <v>16.725352112676056</v>
      </c>
      <c r="I29" s="16">
        <f>I28*100/F28</f>
        <v>14.788732394366198</v>
      </c>
      <c r="J29" s="718">
        <f>J28*100/F28</f>
        <v>21.302816901408452</v>
      </c>
      <c r="K29" s="387">
        <f>K28*100/F28</f>
        <v>14.964788732394366</v>
      </c>
      <c r="L29" s="17">
        <f>L28*100/F28</f>
        <v>26.760563380281692</v>
      </c>
    </row>
    <row r="30" spans="2:13" x14ac:dyDescent="0.25">
      <c r="B30" s="1210"/>
      <c r="C30" s="1220" t="s">
        <v>79</v>
      </c>
      <c r="D30" s="1221" t="s">
        <v>4</v>
      </c>
      <c r="E30" s="818" t="s">
        <v>133</v>
      </c>
      <c r="F30" s="727">
        <f t="shared" si="0"/>
        <v>1252</v>
      </c>
      <c r="G30" s="554">
        <f>SUM(T.XVI!D28)</f>
        <v>100</v>
      </c>
      <c r="H30" s="497">
        <f>SUM(T.XVI!E28)</f>
        <v>212</v>
      </c>
      <c r="I30" s="497">
        <f>SUM(T.XVI!F28)</f>
        <v>225</v>
      </c>
      <c r="J30" s="714">
        <f>SUM(T.XVI!G28)</f>
        <v>304</v>
      </c>
      <c r="K30" s="554">
        <f>SUM(T.XVI!H28)</f>
        <v>170</v>
      </c>
      <c r="L30" s="555">
        <f>SUM(T.XVI!I28)</f>
        <v>241</v>
      </c>
    </row>
    <row r="31" spans="2:13" x14ac:dyDescent="0.25">
      <c r="B31" s="1210"/>
      <c r="C31" s="1220"/>
      <c r="D31" s="1221"/>
      <c r="E31" s="717" t="s">
        <v>134</v>
      </c>
      <c r="F31" s="725">
        <f>SUM(G31:L31)</f>
        <v>100</v>
      </c>
      <c r="G31" s="387">
        <f>G30*100/F30</f>
        <v>7.9872204472843453</v>
      </c>
      <c r="H31" s="16">
        <f>H30*100/F30</f>
        <v>16.932907348242811</v>
      </c>
      <c r="I31" s="16">
        <f>I30*100/F30</f>
        <v>17.971246006389777</v>
      </c>
      <c r="J31" s="718">
        <f>J30*100/F30</f>
        <v>24.28115015974441</v>
      </c>
      <c r="K31" s="387">
        <f>K30*100/F30</f>
        <v>13.578274760383387</v>
      </c>
      <c r="L31" s="17">
        <f>L30*100/F30</f>
        <v>19.249201277955272</v>
      </c>
      <c r="M31" s="525"/>
    </row>
    <row r="32" spans="2:13" ht="15" customHeight="1" x14ac:dyDescent="0.25">
      <c r="B32" s="1210"/>
      <c r="C32" s="1220"/>
      <c r="D32" s="1222" t="s">
        <v>115</v>
      </c>
      <c r="E32" s="729" t="s">
        <v>133</v>
      </c>
      <c r="F32" s="730">
        <f>SUM(G32:L32)</f>
        <v>297</v>
      </c>
      <c r="G32" s="731">
        <f>SUM(T.XVII!D28)</f>
        <v>26</v>
      </c>
      <c r="H32" s="732">
        <f>SUM(T.XVII!E28)</f>
        <v>53</v>
      </c>
      <c r="I32" s="732">
        <f>SUM(T.XVII!F28)</f>
        <v>80</v>
      </c>
      <c r="J32" s="733">
        <f>SUM(T.XVII!G28)</f>
        <v>83</v>
      </c>
      <c r="K32" s="731">
        <f>SUM(T.XVII!H28)</f>
        <v>23</v>
      </c>
      <c r="L32" s="734">
        <f>SUM(T.XVII!I28)</f>
        <v>32</v>
      </c>
    </row>
    <row r="33" spans="2:13" ht="15.75" thickBot="1" x14ac:dyDescent="0.3">
      <c r="B33" s="1210"/>
      <c r="C33" s="1215"/>
      <c r="D33" s="1223"/>
      <c r="E33" s="808" t="s">
        <v>134</v>
      </c>
      <c r="F33" s="725">
        <f>SUM(G33:L33)</f>
        <v>100</v>
      </c>
      <c r="G33" s="810">
        <f>G32*100/F32</f>
        <v>8.7542087542087543</v>
      </c>
      <c r="H33" s="811">
        <f>H32*100/F32</f>
        <v>17.845117845117844</v>
      </c>
      <c r="I33" s="811">
        <f>I32*100/F32</f>
        <v>26.936026936026938</v>
      </c>
      <c r="J33" s="812">
        <f>J32*100/F32</f>
        <v>27.946127946127945</v>
      </c>
      <c r="K33" s="810">
        <f>K32*100/F32</f>
        <v>7.7441077441077439</v>
      </c>
      <c r="L33" s="813">
        <f>L32*100/F32</f>
        <v>10.774410774410775</v>
      </c>
      <c r="M33" s="525"/>
    </row>
    <row r="34" spans="2:13" ht="15.75" thickTop="1" x14ac:dyDescent="0.25">
      <c r="B34" s="815"/>
      <c r="C34" s="1227" t="s">
        <v>72</v>
      </c>
      <c r="D34" s="1229" t="s">
        <v>4</v>
      </c>
      <c r="E34" s="722" t="s">
        <v>133</v>
      </c>
      <c r="F34" s="724">
        <f t="shared" ref="F34" si="1">SUM(G34:L34)</f>
        <v>8463</v>
      </c>
      <c r="G34" s="556">
        <f>SUM(T.XVI!D29)</f>
        <v>421</v>
      </c>
      <c r="H34" s="557">
        <f>SUM(T.XVI!E29)</f>
        <v>1246</v>
      </c>
      <c r="I34" s="557">
        <f>SUM(T.XVI!F29)</f>
        <v>1332</v>
      </c>
      <c r="J34" s="723">
        <f>SUM(T.XVI!G29)</f>
        <v>985</v>
      </c>
      <c r="K34" s="556">
        <f>SUM(T.XVI!H29)</f>
        <v>1327</v>
      </c>
      <c r="L34" s="558">
        <f>SUM(T.XVI!I29)</f>
        <v>3152</v>
      </c>
    </row>
    <row r="35" spans="2:13" x14ac:dyDescent="0.25">
      <c r="B35" s="815"/>
      <c r="C35" s="1220"/>
      <c r="D35" s="1221"/>
      <c r="E35" s="717" t="s">
        <v>134</v>
      </c>
      <c r="F35" s="725">
        <f>SUM(G35:L35)</f>
        <v>100</v>
      </c>
      <c r="G35" s="387">
        <f>G34*100/F34</f>
        <v>4.9745952971759424</v>
      </c>
      <c r="H35" s="16">
        <f>H34*100/F34</f>
        <v>14.722911497105045</v>
      </c>
      <c r="I35" s="16">
        <f>I34*100/F34</f>
        <v>15.739099610067353</v>
      </c>
      <c r="J35" s="718">
        <f>J34*100/F34</f>
        <v>11.63889873567293</v>
      </c>
      <c r="K35" s="387">
        <f>K34*100/F34</f>
        <v>15.680018905825358</v>
      </c>
      <c r="L35" s="17">
        <f>L34*100/F34</f>
        <v>37.244475954153373</v>
      </c>
    </row>
    <row r="36" spans="2:13" x14ac:dyDescent="0.25">
      <c r="B36" s="815"/>
      <c r="C36" s="1220"/>
      <c r="D36" s="1222" t="s">
        <v>115</v>
      </c>
      <c r="E36" s="729" t="s">
        <v>133</v>
      </c>
      <c r="F36" s="730">
        <f>SUM(G36:L36)</f>
        <v>5191</v>
      </c>
      <c r="G36" s="731">
        <f>SUM(T.XVII!D29)</f>
        <v>193</v>
      </c>
      <c r="H36" s="732">
        <f>SUM(T.XVII!E29)</f>
        <v>607</v>
      </c>
      <c r="I36" s="732">
        <f>SUM(T.XVII!F29)</f>
        <v>675</v>
      </c>
      <c r="J36" s="733">
        <f>SUM(T.XVII!G29)</f>
        <v>503</v>
      </c>
      <c r="K36" s="731">
        <f>SUM(T.XVII!H29)</f>
        <v>810</v>
      </c>
      <c r="L36" s="734">
        <f>SUM(T.XVII!I29:N29)</f>
        <v>2403</v>
      </c>
    </row>
    <row r="37" spans="2:13" ht="15.75" thickBot="1" x14ac:dyDescent="0.3">
      <c r="B37" s="758"/>
      <c r="C37" s="1228"/>
      <c r="D37" s="1225"/>
      <c r="E37" s="719" t="s">
        <v>134</v>
      </c>
      <c r="F37" s="728">
        <f>SUM(G37:L37)</f>
        <v>100</v>
      </c>
      <c r="G37" s="390">
        <f>G36*100/F36</f>
        <v>3.7179734155268735</v>
      </c>
      <c r="H37" s="23">
        <f>H36*100/F36</f>
        <v>11.693315353496436</v>
      </c>
      <c r="I37" s="23">
        <f>I36*100/F36</f>
        <v>13.003274898863417</v>
      </c>
      <c r="J37" s="720">
        <f>J36*100/F36</f>
        <v>9.6898478135234054</v>
      </c>
      <c r="K37" s="390">
        <f>K36*100/F36</f>
        <v>15.603929878636102</v>
      </c>
      <c r="L37" s="24">
        <f>L36*100/F36</f>
        <v>46.291658639953766</v>
      </c>
    </row>
    <row r="38" spans="2:13" x14ac:dyDescent="0.25">
      <c r="B38" s="533"/>
      <c r="C38" s="917"/>
      <c r="D38" s="920"/>
      <c r="E38" s="394"/>
      <c r="F38" s="922"/>
      <c r="G38" s="922"/>
      <c r="H38" s="922"/>
      <c r="I38" s="922"/>
      <c r="J38" s="922"/>
      <c r="K38" s="922"/>
      <c r="L38" s="922"/>
    </row>
    <row r="39" spans="2:13" x14ac:dyDescent="0.25">
      <c r="F39" s="918">
        <f>SUM(F10,F14,F18,F22,F26,F30,F34)</f>
        <v>54240</v>
      </c>
      <c r="G39" s="918">
        <f t="shared" ref="G39:L39" si="2">SUM(G10,G14,G18,G22,G26,G30,G34)</f>
        <v>3930</v>
      </c>
      <c r="H39" s="918">
        <f t="shared" si="2"/>
        <v>7852</v>
      </c>
      <c r="I39" s="918">
        <f t="shared" si="2"/>
        <v>7452</v>
      </c>
      <c r="J39" s="918">
        <f t="shared" si="2"/>
        <v>9808</v>
      </c>
      <c r="K39" s="918">
        <f t="shared" si="2"/>
        <v>9878</v>
      </c>
      <c r="L39" s="918">
        <f t="shared" si="2"/>
        <v>15320</v>
      </c>
    </row>
    <row r="40" spans="2:13" x14ac:dyDescent="0.25">
      <c r="F40" s="918">
        <f>SUM(F12,F16,F20,F24,F28,F32,F36)</f>
        <v>28926</v>
      </c>
      <c r="G40" s="918">
        <f t="shared" ref="G40:L40" si="3">SUM(G12,G16,G20,G24,G28,G32,G36)</f>
        <v>1675</v>
      </c>
      <c r="H40" s="918">
        <f t="shared" si="3"/>
        <v>3681</v>
      </c>
      <c r="I40" s="918">
        <f t="shared" si="3"/>
        <v>3821</v>
      </c>
      <c r="J40" s="918">
        <f t="shared" si="3"/>
        <v>4743</v>
      </c>
      <c r="K40" s="918">
        <f t="shared" si="3"/>
        <v>5248</v>
      </c>
      <c r="L40" s="918">
        <f t="shared" si="3"/>
        <v>9758</v>
      </c>
    </row>
    <row r="42" spans="2:13" x14ac:dyDescent="0.25">
      <c r="F42" s="918">
        <f>SUM(F10,F14,F18,F22,F26,F30,F34)</f>
        <v>54240</v>
      </c>
      <c r="G42" s="918">
        <f>SUM(F10+F14+F34)</f>
        <v>34040</v>
      </c>
    </row>
    <row r="43" spans="2:13" x14ac:dyDescent="0.25">
      <c r="F43" s="918">
        <f>SUM(F12,F16,F20,F24,F28,F32,F36)</f>
        <v>28926</v>
      </c>
      <c r="G43" s="921">
        <f>SUM(G42/F6)*100</f>
        <v>62.75811209439528</v>
      </c>
    </row>
  </sheetData>
  <mergeCells count="25">
    <mergeCell ref="G4:L4"/>
    <mergeCell ref="C34:C37"/>
    <mergeCell ref="D34:D35"/>
    <mergeCell ref="D36:D37"/>
    <mergeCell ref="D24:D25"/>
    <mergeCell ref="C26:C29"/>
    <mergeCell ref="D26:D27"/>
    <mergeCell ref="D28:D29"/>
    <mergeCell ref="C30:C33"/>
    <mergeCell ref="D30:D31"/>
    <mergeCell ref="D32:D33"/>
    <mergeCell ref="D6:D7"/>
    <mergeCell ref="D8:D9"/>
    <mergeCell ref="B10:B33"/>
    <mergeCell ref="C10:C13"/>
    <mergeCell ref="D10:D11"/>
    <mergeCell ref="D12:D13"/>
    <mergeCell ref="C14:C17"/>
    <mergeCell ref="D14:D15"/>
    <mergeCell ref="D16:D17"/>
    <mergeCell ref="C18:C21"/>
    <mergeCell ref="D18:D19"/>
    <mergeCell ref="D20:D21"/>
    <mergeCell ref="C22:C25"/>
    <mergeCell ref="D22:D23"/>
  </mergeCells>
  <printOptions horizontalCentered="1"/>
  <pageMargins left="0" right="0" top="0.6692913385826772" bottom="0" header="0" footer="0"/>
  <pageSetup paperSize="9" scale="88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B2:N19"/>
  <sheetViews>
    <sheetView workbookViewId="0">
      <selection activeCell="B1" sqref="B1"/>
    </sheetView>
  </sheetViews>
  <sheetFormatPr defaultRowHeight="15" x14ac:dyDescent="0.25"/>
  <cols>
    <col min="1" max="1" width="3.28515625" style="11" customWidth="1"/>
    <col min="2" max="2" width="52.5703125" style="11" customWidth="1"/>
    <col min="3" max="3" width="10.85546875" style="11" customWidth="1"/>
    <col min="4" max="4" width="7.85546875" style="11" customWidth="1"/>
    <col min="5" max="5" width="9.28515625" style="11" bestFit="1" customWidth="1"/>
    <col min="6" max="6" width="7.85546875" style="11" customWidth="1"/>
    <col min="7" max="7" width="10.5703125" style="11" bestFit="1" customWidth="1"/>
    <col min="8" max="8" width="8" style="11" customWidth="1"/>
    <col min="9" max="9" width="9.28515625" style="11" bestFit="1" customWidth="1"/>
    <col min="10" max="10" width="8.7109375" style="11" customWidth="1"/>
    <col min="11" max="11" width="10" style="11" bestFit="1" customWidth="1"/>
    <col min="12" max="12" width="7.28515625" style="11" customWidth="1"/>
    <col min="13" max="13" width="9.28515625" style="11" bestFit="1" customWidth="1"/>
    <col min="14" max="14" width="7" style="11" customWidth="1"/>
    <col min="15" max="16384" width="9.140625" style="11"/>
  </cols>
  <sheetData>
    <row r="2" spans="2:14" ht="15.75" thickBot="1" x14ac:dyDescent="0.3">
      <c r="B2" s="1255" t="s">
        <v>273</v>
      </c>
      <c r="C2" s="1255"/>
      <c r="D2" s="1255"/>
      <c r="E2" s="1255"/>
      <c r="F2" s="1255"/>
      <c r="G2" s="1255"/>
      <c r="H2" s="1255"/>
      <c r="I2" s="1255"/>
      <c r="J2" s="1255"/>
      <c r="K2" s="1255"/>
      <c r="L2" s="1255"/>
      <c r="M2" s="1255"/>
      <c r="N2" s="1255"/>
    </row>
    <row r="3" spans="2:14" x14ac:dyDescent="0.25">
      <c r="B3" s="1256" t="s">
        <v>129</v>
      </c>
      <c r="C3" s="1262" t="s">
        <v>398</v>
      </c>
      <c r="D3" s="1263"/>
      <c r="E3" s="1263"/>
      <c r="F3" s="1264"/>
      <c r="G3" s="1259" t="s">
        <v>511</v>
      </c>
      <c r="H3" s="1260"/>
      <c r="I3" s="1260"/>
      <c r="J3" s="1261"/>
      <c r="K3" s="1265" t="s">
        <v>136</v>
      </c>
      <c r="L3" s="1263"/>
      <c r="M3" s="1263"/>
      <c r="N3" s="1264"/>
    </row>
    <row r="4" spans="2:14" ht="27.75" customHeight="1" x14ac:dyDescent="0.25">
      <c r="B4" s="1257"/>
      <c r="C4" s="1266" t="s">
        <v>4</v>
      </c>
      <c r="D4" s="1252"/>
      <c r="E4" s="1253" t="s">
        <v>115</v>
      </c>
      <c r="F4" s="1254"/>
      <c r="G4" s="1266" t="s">
        <v>4</v>
      </c>
      <c r="H4" s="1252"/>
      <c r="I4" s="1253" t="s">
        <v>115</v>
      </c>
      <c r="J4" s="1254"/>
      <c r="K4" s="1251" t="s">
        <v>4</v>
      </c>
      <c r="L4" s="1252"/>
      <c r="M4" s="1253" t="s">
        <v>115</v>
      </c>
      <c r="N4" s="1254"/>
    </row>
    <row r="5" spans="2:14" ht="27.75" customHeight="1" thickBot="1" x14ac:dyDescent="0.3">
      <c r="B5" s="1258"/>
      <c r="C5" s="206" t="s">
        <v>133</v>
      </c>
      <c r="D5" s="207" t="s">
        <v>134</v>
      </c>
      <c r="E5" s="209" t="s">
        <v>133</v>
      </c>
      <c r="F5" s="208" t="s">
        <v>134</v>
      </c>
      <c r="G5" s="206" t="s">
        <v>133</v>
      </c>
      <c r="H5" s="207" t="s">
        <v>134</v>
      </c>
      <c r="I5" s="209" t="s">
        <v>133</v>
      </c>
      <c r="J5" s="208" t="s">
        <v>134</v>
      </c>
      <c r="K5" s="209" t="s">
        <v>133</v>
      </c>
      <c r="L5" s="207" t="s">
        <v>134</v>
      </c>
      <c r="M5" s="209" t="s">
        <v>133</v>
      </c>
      <c r="N5" s="208" t="s">
        <v>134</v>
      </c>
    </row>
    <row r="6" spans="2:14" ht="22.5" customHeight="1" x14ac:dyDescent="0.25">
      <c r="B6" s="117" t="s">
        <v>320</v>
      </c>
      <c r="C6" s="313">
        <v>75455</v>
      </c>
      <c r="D6" s="643">
        <v>100</v>
      </c>
      <c r="E6" s="65">
        <v>40284</v>
      </c>
      <c r="F6" s="642">
        <v>100</v>
      </c>
      <c r="G6" s="313">
        <v>87326</v>
      </c>
      <c r="H6" s="643">
        <v>100</v>
      </c>
      <c r="I6" s="65">
        <v>46036</v>
      </c>
      <c r="J6" s="642">
        <v>100</v>
      </c>
      <c r="K6" s="1058">
        <f>G6-C6</f>
        <v>11871</v>
      </c>
      <c r="L6" s="375">
        <f>K6/C6*100</f>
        <v>15.73255582797694</v>
      </c>
      <c r="M6" s="1060">
        <f>I6-E6</f>
        <v>5752</v>
      </c>
      <c r="N6" s="377">
        <f>M6/E6*100</f>
        <v>14.278621785324198</v>
      </c>
    </row>
    <row r="7" spans="2:14" ht="24.75" customHeight="1" thickBot="1" x14ac:dyDescent="0.3">
      <c r="B7" s="103" t="s">
        <v>455</v>
      </c>
      <c r="C7" s="3">
        <v>65461</v>
      </c>
      <c r="D7" s="306" t="s">
        <v>114</v>
      </c>
      <c r="E7" s="5">
        <v>36007</v>
      </c>
      <c r="F7" s="307" t="s">
        <v>114</v>
      </c>
      <c r="G7" s="3">
        <v>74588</v>
      </c>
      <c r="H7" s="306" t="s">
        <v>114</v>
      </c>
      <c r="I7" s="5">
        <v>40312</v>
      </c>
      <c r="J7" s="307" t="s">
        <v>114</v>
      </c>
      <c r="K7" s="105">
        <f>SUM(G7)-C7</f>
        <v>9127</v>
      </c>
      <c r="L7" s="1061">
        <f>K7/C7*100</f>
        <v>13.942652877285713</v>
      </c>
      <c r="M7" s="21">
        <f>SUM(I7)-E7</f>
        <v>4305</v>
      </c>
      <c r="N7" s="1062">
        <f>M7/E7*100</f>
        <v>11.956008553892298</v>
      </c>
    </row>
    <row r="8" spans="2:14" ht="25.5" customHeight="1" thickBot="1" x14ac:dyDescent="0.3">
      <c r="B8" s="843" t="s">
        <v>454</v>
      </c>
      <c r="C8" s="514"/>
      <c r="D8" s="515"/>
      <c r="E8" s="514"/>
      <c r="F8" s="515"/>
      <c r="G8" s="514"/>
      <c r="H8" s="515"/>
      <c r="I8" s="514"/>
      <c r="J8" s="515"/>
      <c r="K8" s="1059"/>
      <c r="L8" s="1063"/>
      <c r="M8" s="1059"/>
      <c r="N8" s="1064"/>
    </row>
    <row r="9" spans="2:14" ht="21" customHeight="1" x14ac:dyDescent="0.25">
      <c r="B9" s="1056" t="s">
        <v>453</v>
      </c>
      <c r="C9" s="293">
        <v>21402</v>
      </c>
      <c r="D9" s="296">
        <f>SUM(C9*100/C6)</f>
        <v>28.363925518520972</v>
      </c>
      <c r="E9" s="297">
        <v>12287</v>
      </c>
      <c r="F9" s="298">
        <f>SUM(E9*100/E6)</f>
        <v>30.500943302551882</v>
      </c>
      <c r="G9" s="293">
        <v>24558</v>
      </c>
      <c r="H9" s="309">
        <f>SUM(G9*100/G6)</f>
        <v>28.122208735084627</v>
      </c>
      <c r="I9" s="295">
        <v>13754</v>
      </c>
      <c r="J9" s="309">
        <f>SUM(I9*100/I6)</f>
        <v>29.87661829872274</v>
      </c>
      <c r="K9" s="299">
        <f>G9-C9</f>
        <v>3156</v>
      </c>
      <c r="L9" s="309">
        <f>K9/C9*100</f>
        <v>14.746285393888423</v>
      </c>
      <c r="M9" s="294">
        <f t="shared" ref="M9:M16" si="0">I9-E9</f>
        <v>1467</v>
      </c>
      <c r="N9" s="311">
        <f t="shared" ref="N9:N16" si="1">M9/E9*100</f>
        <v>11.939448197281679</v>
      </c>
    </row>
    <row r="10" spans="2:14" ht="20.25" customHeight="1" x14ac:dyDescent="0.25">
      <c r="B10" s="661" t="s">
        <v>452</v>
      </c>
      <c r="C10" s="173">
        <v>10295</v>
      </c>
      <c r="D10" s="170">
        <f>SUM(C10*100/C6)</f>
        <v>13.643893711483665</v>
      </c>
      <c r="E10" s="175">
        <v>5362</v>
      </c>
      <c r="F10" s="171">
        <f>SUM(E10*100/E6)</f>
        <v>13.310495482077252</v>
      </c>
      <c r="G10" s="173">
        <v>12015</v>
      </c>
      <c r="H10" s="170">
        <f>SUM(G10*100/G6)</f>
        <v>13.758788905938667</v>
      </c>
      <c r="I10" s="174">
        <v>6128</v>
      </c>
      <c r="J10" s="170">
        <f>SUM(I10*100/I6)</f>
        <v>13.311321574420019</v>
      </c>
      <c r="K10" s="13">
        <f>G10-C10</f>
        <v>1720</v>
      </c>
      <c r="L10" s="106">
        <f>K10/C10*100</f>
        <v>16.707139388052454</v>
      </c>
      <c r="M10" s="14">
        <f t="shared" si="0"/>
        <v>766</v>
      </c>
      <c r="N10" s="36">
        <f t="shared" si="1"/>
        <v>14.285714285714285</v>
      </c>
    </row>
    <row r="11" spans="2:14" ht="20.25" customHeight="1" x14ac:dyDescent="0.25">
      <c r="B11" s="661" t="s">
        <v>451</v>
      </c>
      <c r="C11" s="173">
        <v>41520</v>
      </c>
      <c r="D11" s="170">
        <f>SUM(C11*100/C6)</f>
        <v>55.026174541117221</v>
      </c>
      <c r="E11" s="175">
        <v>24263</v>
      </c>
      <c r="F11" s="171">
        <f>SUM(E11*100/E6)</f>
        <v>60.229867937642737</v>
      </c>
      <c r="G11" s="173">
        <v>48352</v>
      </c>
      <c r="H11" s="170">
        <f>SUM(G11*100/G6)</f>
        <v>55.369534846437489</v>
      </c>
      <c r="I11" s="174">
        <v>27389</v>
      </c>
      <c r="J11" s="170">
        <f>SUM(I11*100/I6)</f>
        <v>59.494743244417414</v>
      </c>
      <c r="K11" s="13">
        <f>G11-C11</f>
        <v>6832</v>
      </c>
      <c r="L11" s="106">
        <f>K11/C11*100</f>
        <v>16.454720616570327</v>
      </c>
      <c r="M11" s="14">
        <f t="shared" si="0"/>
        <v>3126</v>
      </c>
      <c r="N11" s="36">
        <f t="shared" si="1"/>
        <v>12.883814862135761</v>
      </c>
    </row>
    <row r="12" spans="2:14" ht="21.75" customHeight="1" x14ac:dyDescent="0.25">
      <c r="B12" s="661" t="s">
        <v>450</v>
      </c>
      <c r="C12" s="173">
        <v>18279</v>
      </c>
      <c r="D12" s="170">
        <f>SUM(C12*100/C6)</f>
        <v>24.225034788947056</v>
      </c>
      <c r="E12" s="175">
        <v>6923</v>
      </c>
      <c r="F12" s="171">
        <f>SUM(E12*100/E6)</f>
        <v>17.18548307020157</v>
      </c>
      <c r="G12" s="173">
        <v>20342</v>
      </c>
      <c r="H12" s="170">
        <f>SUM(G12*100/G6)</f>
        <v>23.294322424020336</v>
      </c>
      <c r="I12" s="174">
        <v>7719</v>
      </c>
      <c r="J12" s="170">
        <f>SUM(I12*100/I6)</f>
        <v>16.76731253801373</v>
      </c>
      <c r="K12" s="13">
        <f>G12-C12</f>
        <v>2063</v>
      </c>
      <c r="L12" s="106">
        <f>K12/C12*100</f>
        <v>11.286175392526944</v>
      </c>
      <c r="M12" s="14">
        <f t="shared" si="0"/>
        <v>796</v>
      </c>
      <c r="N12" s="36">
        <f t="shared" si="1"/>
        <v>11.497905532283692</v>
      </c>
    </row>
    <row r="13" spans="2:14" ht="21" customHeight="1" x14ac:dyDescent="0.25">
      <c r="B13" s="661" t="s">
        <v>449</v>
      </c>
      <c r="C13" s="173">
        <v>1191</v>
      </c>
      <c r="D13" s="170">
        <f>SUM(C13*100/C6)</f>
        <v>1.5784242263600821</v>
      </c>
      <c r="E13" s="176">
        <v>663</v>
      </c>
      <c r="F13" s="171">
        <f>SUM(E13*100/E6)</f>
        <v>1.6458147155198093</v>
      </c>
      <c r="G13" s="173">
        <v>1161</v>
      </c>
      <c r="H13" s="310">
        <f>SUM(G13*100/G6)</f>
        <v>1.3295009504614892</v>
      </c>
      <c r="I13" s="174">
        <v>619</v>
      </c>
      <c r="J13" s="310">
        <f>SUM(I13*100/I6)</f>
        <v>1.3445998783560691</v>
      </c>
      <c r="K13" s="172">
        <f t="shared" ref="K13:K16" si="2">G13-C13</f>
        <v>-30</v>
      </c>
      <c r="L13" s="310">
        <f t="shared" ref="L13:L16" si="3">K13/C13*100</f>
        <v>-2.518891687657431</v>
      </c>
      <c r="M13" s="169">
        <f t="shared" si="0"/>
        <v>-44</v>
      </c>
      <c r="N13" s="312">
        <f t="shared" si="1"/>
        <v>-6.6365007541478134</v>
      </c>
    </row>
    <row r="14" spans="2:14" ht="18.75" customHeight="1" x14ac:dyDescent="0.25">
      <c r="B14" s="661" t="s">
        <v>448</v>
      </c>
      <c r="C14" s="173">
        <v>15457</v>
      </c>
      <c r="D14" s="170">
        <f>SUM(C14*100/C6)</f>
        <v>20.485057318931812</v>
      </c>
      <c r="E14" s="175">
        <v>12875</v>
      </c>
      <c r="F14" s="171">
        <f>SUM(E14*100/E6)</f>
        <v>31.960579882831894</v>
      </c>
      <c r="G14" s="173">
        <v>16343</v>
      </c>
      <c r="H14" s="310">
        <f>SUM(G14*100/G6)</f>
        <v>18.714930261319651</v>
      </c>
      <c r="I14" s="174">
        <v>13702</v>
      </c>
      <c r="J14" s="310">
        <f>SUM(I14*100/I6)</f>
        <v>29.763663220088628</v>
      </c>
      <c r="K14" s="172">
        <f t="shared" si="2"/>
        <v>886</v>
      </c>
      <c r="L14" s="310">
        <f t="shared" si="3"/>
        <v>5.7320307951090124</v>
      </c>
      <c r="M14" s="169">
        <f t="shared" si="0"/>
        <v>827</v>
      </c>
      <c r="N14" s="312">
        <f t="shared" si="1"/>
        <v>6.4233009708737869</v>
      </c>
    </row>
    <row r="15" spans="2:14" ht="23.25" customHeight="1" x14ac:dyDescent="0.25">
      <c r="B15" s="661" t="s">
        <v>446</v>
      </c>
      <c r="C15" s="173">
        <v>184</v>
      </c>
      <c r="D15" s="170">
        <f>SUM(C15*100/C6)</f>
        <v>0.243853952687032</v>
      </c>
      <c r="E15" s="175">
        <v>132</v>
      </c>
      <c r="F15" s="171">
        <f>SUM(E15*100/E6)</f>
        <v>0.32767351802204348</v>
      </c>
      <c r="G15" s="173">
        <v>153</v>
      </c>
      <c r="H15" s="310">
        <f>SUM(G15*100/G6)</f>
        <v>0.17520555161120399</v>
      </c>
      <c r="I15" s="174">
        <v>101</v>
      </c>
      <c r="J15" s="310">
        <f>SUM(I15*100/I6)</f>
        <v>0.21939351811625685</v>
      </c>
      <c r="K15" s="172">
        <f t="shared" si="2"/>
        <v>-31</v>
      </c>
      <c r="L15" s="310">
        <f t="shared" si="3"/>
        <v>-16.847826086956523</v>
      </c>
      <c r="M15" s="169">
        <f t="shared" si="0"/>
        <v>-31</v>
      </c>
      <c r="N15" s="312">
        <f t="shared" si="1"/>
        <v>-23.484848484848484</v>
      </c>
    </row>
    <row r="16" spans="2:14" ht="18" customHeight="1" thickBot="1" x14ac:dyDescent="0.3">
      <c r="B16" s="1057" t="s">
        <v>447</v>
      </c>
      <c r="C16" s="177">
        <v>3608</v>
      </c>
      <c r="D16" s="178">
        <f>SUM(C16*100/C6)</f>
        <v>4.7816579418196277</v>
      </c>
      <c r="E16" s="180">
        <v>1649</v>
      </c>
      <c r="F16" s="308">
        <f>SUM(E16*100/E6)</f>
        <v>4.0934366001390128</v>
      </c>
      <c r="G16" s="177">
        <v>3611</v>
      </c>
      <c r="H16" s="178">
        <f>SUM(G16*100/G6)</f>
        <v>4.1350800448892659</v>
      </c>
      <c r="I16" s="179">
        <v>1653</v>
      </c>
      <c r="J16" s="178">
        <f>SUM(I16*100/I6)</f>
        <v>3.5906681727343819</v>
      </c>
      <c r="K16" s="20">
        <f t="shared" si="2"/>
        <v>3</v>
      </c>
      <c r="L16" s="107">
        <f t="shared" si="3"/>
        <v>8.3148558758314853E-2</v>
      </c>
      <c r="M16" s="21">
        <f t="shared" si="0"/>
        <v>4</v>
      </c>
      <c r="N16" s="39">
        <f t="shared" si="1"/>
        <v>0.24257125530624621</v>
      </c>
    </row>
    <row r="17" spans="2:14" x14ac:dyDescent="0.25">
      <c r="B17" s="184"/>
      <c r="C17" s="181"/>
      <c r="D17" s="182"/>
      <c r="E17" s="181"/>
      <c r="F17" s="182"/>
      <c r="G17" s="181"/>
      <c r="H17" s="183"/>
      <c r="I17" s="181"/>
      <c r="J17" s="183"/>
      <c r="K17" s="183"/>
      <c r="L17" s="183"/>
      <c r="M17" s="183"/>
      <c r="N17" s="183"/>
    </row>
    <row r="18" spans="2:14" ht="12.75" customHeight="1" x14ac:dyDescent="0.25">
      <c r="B18" s="824"/>
      <c r="C18" s="824"/>
      <c r="D18" s="824"/>
      <c r="E18" s="824"/>
      <c r="F18" s="824"/>
      <c r="G18" s="824"/>
      <c r="H18" s="824"/>
      <c r="I18" s="824"/>
      <c r="J18" s="824"/>
      <c r="K18" s="824"/>
      <c r="L18" s="824"/>
      <c r="M18" s="824"/>
      <c r="N18" s="824"/>
    </row>
    <row r="19" spans="2:14" x14ac:dyDescent="0.25">
      <c r="F19" s="395"/>
    </row>
  </sheetData>
  <mergeCells count="11">
    <mergeCell ref="K4:L4"/>
    <mergeCell ref="M4:N4"/>
    <mergeCell ref="B2:N2"/>
    <mergeCell ref="B3:B5"/>
    <mergeCell ref="G3:J3"/>
    <mergeCell ref="C3:F3"/>
    <mergeCell ref="K3:N3"/>
    <mergeCell ref="G4:H4"/>
    <mergeCell ref="I4:J4"/>
    <mergeCell ref="C4:D4"/>
    <mergeCell ref="E4:F4"/>
  </mergeCells>
  <pageMargins left="0.6692913385826772" right="0.6692913385826772" top="2.0866141732283467" bottom="0.74803149606299213" header="0.31496062992125984" footer="0.31496062992125984"/>
  <pageSetup paperSize="9" scale="81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1:Q38"/>
  <sheetViews>
    <sheetView zoomScale="80" zoomScaleNormal="80" workbookViewId="0">
      <selection activeCell="B1" sqref="B1"/>
    </sheetView>
  </sheetViews>
  <sheetFormatPr defaultRowHeight="15" x14ac:dyDescent="0.25"/>
  <cols>
    <col min="1" max="1" width="1.140625" style="95" customWidth="1"/>
    <col min="2" max="2" width="21.140625" style="95" customWidth="1"/>
    <col min="3" max="3" width="9" style="95" customWidth="1"/>
    <col min="4" max="4" width="8.85546875" style="95" customWidth="1"/>
    <col min="5" max="5" width="6.42578125" style="95" customWidth="1"/>
    <col min="6" max="6" width="9.28515625" style="95" customWidth="1"/>
    <col min="7" max="7" width="9" style="95" customWidth="1"/>
    <col min="8" max="8" width="7.85546875" style="95" customWidth="1"/>
    <col min="9" max="9" width="6.7109375" style="95" customWidth="1"/>
    <col min="10" max="11" width="8.85546875" style="95" customWidth="1"/>
    <col min="12" max="12" width="6.140625" style="95" customWidth="1"/>
    <col min="13" max="13" width="6.5703125" style="95" customWidth="1"/>
    <col min="14" max="14" width="9" style="95" customWidth="1"/>
    <col min="15" max="15" width="7.5703125" style="95" customWidth="1"/>
    <col min="16" max="16" width="6.28515625" style="95" customWidth="1"/>
    <col min="17" max="17" width="7.140625" style="95" customWidth="1"/>
    <col min="18" max="16384" width="9.140625" style="95"/>
  </cols>
  <sheetData>
    <row r="1" spans="2:17" ht="12" customHeight="1" x14ac:dyDescent="0.25"/>
    <row r="2" spans="2:17" x14ac:dyDescent="0.25">
      <c r="B2" s="11" t="s">
        <v>274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</row>
    <row r="3" spans="2:17" ht="12" customHeight="1" x14ac:dyDescent="0.25">
      <c r="B3" s="11" t="s">
        <v>289</v>
      </c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</row>
    <row r="4" spans="2:17" ht="13.5" customHeight="1" thickBot="1" x14ac:dyDescent="0.3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</row>
    <row r="5" spans="2:17" ht="17.25" customHeight="1" thickBot="1" x14ac:dyDescent="0.3">
      <c r="B5" s="1159" t="s">
        <v>129</v>
      </c>
      <c r="C5" s="1270" t="s">
        <v>515</v>
      </c>
      <c r="D5" s="1271"/>
      <c r="E5" s="1271"/>
      <c r="F5" s="1271"/>
      <c r="G5" s="1271"/>
      <c r="H5" s="1271"/>
      <c r="I5" s="1271"/>
      <c r="J5" s="1271"/>
      <c r="K5" s="1271"/>
      <c r="L5" s="1271"/>
      <c r="M5" s="1271"/>
      <c r="N5" s="1271"/>
      <c r="O5" s="1271"/>
      <c r="P5" s="1271"/>
      <c r="Q5" s="1177"/>
    </row>
    <row r="6" spans="2:17" ht="21" customHeight="1" thickBot="1" x14ac:dyDescent="0.3">
      <c r="B6" s="1278"/>
      <c r="C6" s="1136" t="s">
        <v>132</v>
      </c>
      <c r="D6" s="1156"/>
      <c r="E6" s="1137"/>
      <c r="F6" s="1282" t="s">
        <v>258</v>
      </c>
      <c r="G6" s="1283"/>
      <c r="H6" s="1283"/>
      <c r="I6" s="1283"/>
      <c r="J6" s="1283"/>
      <c r="K6" s="1283"/>
      <c r="L6" s="1283"/>
      <c r="M6" s="1283"/>
      <c r="N6" s="1283"/>
      <c r="O6" s="1283"/>
      <c r="P6" s="1283"/>
      <c r="Q6" s="641"/>
    </row>
    <row r="7" spans="2:17" ht="17.25" customHeight="1" thickBot="1" x14ac:dyDescent="0.3">
      <c r="B7" s="1278"/>
      <c r="C7" s="1279"/>
      <c r="D7" s="1280"/>
      <c r="E7" s="1281"/>
      <c r="F7" s="1270" t="s">
        <v>182</v>
      </c>
      <c r="G7" s="1271"/>
      <c r="H7" s="1271"/>
      <c r="I7" s="613"/>
      <c r="J7" s="1270" t="s">
        <v>116</v>
      </c>
      <c r="K7" s="1271"/>
      <c r="L7" s="1271"/>
      <c r="M7" s="613"/>
      <c r="N7" s="1270" t="s">
        <v>183</v>
      </c>
      <c r="O7" s="1271"/>
      <c r="P7" s="1271"/>
      <c r="Q7" s="613"/>
    </row>
    <row r="8" spans="2:17" ht="18" customHeight="1" x14ac:dyDescent="0.25">
      <c r="B8" s="1278"/>
      <c r="C8" s="1274" t="s">
        <v>4</v>
      </c>
      <c r="D8" s="1267" t="s">
        <v>115</v>
      </c>
      <c r="E8" s="1268"/>
      <c r="F8" s="1269" t="s">
        <v>4</v>
      </c>
      <c r="G8" s="1273" t="s">
        <v>115</v>
      </c>
      <c r="H8" s="1143"/>
      <c r="I8" s="611" t="s">
        <v>134</v>
      </c>
      <c r="J8" s="1274" t="s">
        <v>4</v>
      </c>
      <c r="K8" s="1273" t="s">
        <v>115</v>
      </c>
      <c r="L8" s="1276"/>
      <c r="M8" s="611" t="s">
        <v>134</v>
      </c>
      <c r="N8" s="1274" t="s">
        <v>4</v>
      </c>
      <c r="O8" s="1273" t="s">
        <v>115</v>
      </c>
      <c r="P8" s="1143"/>
      <c r="Q8" s="611" t="s">
        <v>134</v>
      </c>
    </row>
    <row r="9" spans="2:17" ht="15.75" thickBot="1" x14ac:dyDescent="0.3">
      <c r="B9" s="1169"/>
      <c r="C9" s="1275"/>
      <c r="D9" s="300" t="s">
        <v>133</v>
      </c>
      <c r="E9" s="301" t="s">
        <v>385</v>
      </c>
      <c r="F9" s="1158"/>
      <c r="G9" s="616" t="s">
        <v>133</v>
      </c>
      <c r="H9" s="637" t="s">
        <v>385</v>
      </c>
      <c r="I9" s="609" t="s">
        <v>386</v>
      </c>
      <c r="J9" s="1275"/>
      <c r="K9" s="616" t="s">
        <v>133</v>
      </c>
      <c r="L9" s="617" t="s">
        <v>385</v>
      </c>
      <c r="M9" s="609" t="s">
        <v>386</v>
      </c>
      <c r="N9" s="1275"/>
      <c r="O9" s="616" t="s">
        <v>133</v>
      </c>
      <c r="P9" s="637" t="s">
        <v>385</v>
      </c>
      <c r="Q9" s="609" t="s">
        <v>386</v>
      </c>
    </row>
    <row r="10" spans="2:17" ht="26.25" customHeight="1" thickBot="1" x14ac:dyDescent="0.3">
      <c r="B10" s="316" t="s">
        <v>21</v>
      </c>
      <c r="C10" s="317">
        <f>SUM(C11:C35)</f>
        <v>87326</v>
      </c>
      <c r="D10" s="318">
        <f>SUM(D11:D35)</f>
        <v>46036</v>
      </c>
      <c r="E10" s="319">
        <f>D10/C10*100</f>
        <v>52.717403751460047</v>
      </c>
      <c r="F10" s="317">
        <f>SUM(F11:F35)</f>
        <v>24558</v>
      </c>
      <c r="G10" s="318">
        <f>SUM(G11:G35)</f>
        <v>13754</v>
      </c>
      <c r="H10" s="320">
        <f>G10/F10*100</f>
        <v>56.006189429106598</v>
      </c>
      <c r="I10" s="625">
        <f>SUM(F10/C10)*100</f>
        <v>28.122208735084627</v>
      </c>
      <c r="J10" s="317">
        <f>SUM(J11:J35)</f>
        <v>42426</v>
      </c>
      <c r="K10" s="318">
        <f t="shared" ref="K10" si="0">SUM(K11:K35)</f>
        <v>24563</v>
      </c>
      <c r="L10" s="319">
        <f>K10/J10*100</f>
        <v>57.896101447225753</v>
      </c>
      <c r="M10" s="625">
        <f>SUM(J10/C10)*100</f>
        <v>48.583468840895037</v>
      </c>
      <c r="N10" s="317">
        <f>SUM(N11:N35)</f>
        <v>20342</v>
      </c>
      <c r="O10" s="318">
        <f>SUM(O11:O35)</f>
        <v>7719</v>
      </c>
      <c r="P10" s="320">
        <f>O10/N10*100</f>
        <v>37.94612132533674</v>
      </c>
      <c r="Q10" s="625">
        <f t="shared" ref="Q10:Q35" si="1">SUM(N10/C10)*100</f>
        <v>23.29432242402034</v>
      </c>
    </row>
    <row r="11" spans="2:17" ht="15.75" thickTop="1" x14ac:dyDescent="0.25">
      <c r="B11" s="210" t="s">
        <v>22</v>
      </c>
      <c r="C11" s="214">
        <f>SUM(T.II!D8)</f>
        <v>1296</v>
      </c>
      <c r="D11" s="215">
        <v>672</v>
      </c>
      <c r="E11" s="72">
        <f>D11/C11*100</f>
        <v>51.851851851851848</v>
      </c>
      <c r="F11" s="214">
        <v>387</v>
      </c>
      <c r="G11" s="215">
        <v>236</v>
      </c>
      <c r="H11" s="321">
        <f>G11/F11*100</f>
        <v>60.981912144702846</v>
      </c>
      <c r="I11" s="626">
        <f>SUM(F11/C11)*100</f>
        <v>29.861111111111111</v>
      </c>
      <c r="J11" s="214">
        <f>SUM(C11)-(F11+N11)</f>
        <v>621</v>
      </c>
      <c r="K11" s="215">
        <f t="shared" ref="K11:K35" si="2">SUM(D11)-(G11+O11)</f>
        <v>331</v>
      </c>
      <c r="L11" s="72">
        <f>K11/J11*100</f>
        <v>53.301127214170698</v>
      </c>
      <c r="M11" s="626">
        <f>SUM(J11/C11)*100</f>
        <v>47.916666666666671</v>
      </c>
      <c r="N11" s="214">
        <v>288</v>
      </c>
      <c r="O11" s="215">
        <v>105</v>
      </c>
      <c r="P11" s="321">
        <f t="shared" ref="P11:P35" si="3">O11/N11*100</f>
        <v>36.458333333333329</v>
      </c>
      <c r="Q11" s="626">
        <f t="shared" si="1"/>
        <v>22.222222222222221</v>
      </c>
    </row>
    <row r="12" spans="2:17" x14ac:dyDescent="0.25">
      <c r="B12" s="211" t="s">
        <v>23</v>
      </c>
      <c r="C12" s="70">
        <f>SUM(T.II!D9)</f>
        <v>4460</v>
      </c>
      <c r="D12" s="9">
        <v>2352</v>
      </c>
      <c r="E12" s="7">
        <f>D12/C12*100</f>
        <v>52.735426008968609</v>
      </c>
      <c r="F12" s="70">
        <v>1227</v>
      </c>
      <c r="G12" s="9">
        <v>666</v>
      </c>
      <c r="H12" s="124">
        <f>G12/F12*100</f>
        <v>54.278728606356964</v>
      </c>
      <c r="I12" s="639">
        <f t="shared" ref="I12:I35" si="4">SUM(F12/C12)*100</f>
        <v>27.511210762331839</v>
      </c>
      <c r="J12" s="70">
        <f t="shared" ref="J12:J35" si="5">SUM(C12)-(F12+N12)</f>
        <v>2145</v>
      </c>
      <c r="K12" s="9">
        <f t="shared" si="2"/>
        <v>1222</v>
      </c>
      <c r="L12" s="7">
        <f t="shared" ref="L12:L35" si="6">K12/J12*100</f>
        <v>56.969696969696969</v>
      </c>
      <c r="M12" s="639">
        <f>SUM(J12/C12)*100</f>
        <v>48.094170403587441</v>
      </c>
      <c r="N12" s="70">
        <v>1088</v>
      </c>
      <c r="O12" s="9">
        <v>464</v>
      </c>
      <c r="P12" s="124">
        <f t="shared" si="3"/>
        <v>42.647058823529413</v>
      </c>
      <c r="Q12" s="639">
        <f>SUM(N12/C12)*100</f>
        <v>24.394618834080717</v>
      </c>
    </row>
    <row r="13" spans="2:17" x14ac:dyDescent="0.25">
      <c r="B13" s="211" t="s">
        <v>24</v>
      </c>
      <c r="C13" s="70">
        <f>SUM(T.II!D10)</f>
        <v>3609</v>
      </c>
      <c r="D13" s="9">
        <v>2089</v>
      </c>
      <c r="E13" s="7">
        <f t="shared" ref="E13:E35" si="7">D13/C13*100</f>
        <v>57.883070102521472</v>
      </c>
      <c r="F13" s="70">
        <v>1154</v>
      </c>
      <c r="G13" s="9">
        <v>717</v>
      </c>
      <c r="H13" s="124">
        <f>G13/F13*100</f>
        <v>62.131715771230503</v>
      </c>
      <c r="I13" s="639">
        <f t="shared" si="4"/>
        <v>31.975616514269884</v>
      </c>
      <c r="J13" s="70">
        <f t="shared" si="5"/>
        <v>1658</v>
      </c>
      <c r="K13" s="9">
        <f t="shared" si="2"/>
        <v>1025</v>
      </c>
      <c r="L13" s="7">
        <f t="shared" si="6"/>
        <v>61.821471652593488</v>
      </c>
      <c r="M13" s="639">
        <f t="shared" ref="M13:M35" si="8">SUM(J13/C13)*100</f>
        <v>45.940703796065392</v>
      </c>
      <c r="N13" s="70">
        <v>797</v>
      </c>
      <c r="O13" s="9">
        <v>347</v>
      </c>
      <c r="P13" s="124">
        <f t="shared" si="3"/>
        <v>43.538268506900877</v>
      </c>
      <c r="Q13" s="639">
        <f t="shared" si="1"/>
        <v>22.083679689664727</v>
      </c>
    </row>
    <row r="14" spans="2:17" x14ac:dyDescent="0.25">
      <c r="B14" s="211" t="s">
        <v>25</v>
      </c>
      <c r="C14" s="70">
        <f>SUM(T.II!D11)</f>
        <v>6072</v>
      </c>
      <c r="D14" s="9">
        <v>3181</v>
      </c>
      <c r="E14" s="7">
        <f t="shared" si="7"/>
        <v>52.388010540184446</v>
      </c>
      <c r="F14" s="70">
        <v>1767</v>
      </c>
      <c r="G14" s="9">
        <v>986</v>
      </c>
      <c r="H14" s="124">
        <f>G14/F14*100</f>
        <v>55.800792303338994</v>
      </c>
      <c r="I14" s="639">
        <f t="shared" si="4"/>
        <v>29.100790513833992</v>
      </c>
      <c r="J14" s="70">
        <f t="shared" si="5"/>
        <v>2961</v>
      </c>
      <c r="K14" s="9">
        <f t="shared" si="2"/>
        <v>1699</v>
      </c>
      <c r="L14" s="7">
        <f t="shared" si="6"/>
        <v>57.379263762242481</v>
      </c>
      <c r="M14" s="639">
        <f t="shared" si="8"/>
        <v>48.764822134387352</v>
      </c>
      <c r="N14" s="70">
        <v>1344</v>
      </c>
      <c r="O14" s="9">
        <v>496</v>
      </c>
      <c r="P14" s="124">
        <f t="shared" si="3"/>
        <v>36.904761904761905</v>
      </c>
      <c r="Q14" s="639">
        <f t="shared" si="1"/>
        <v>22.134387351778656</v>
      </c>
    </row>
    <row r="15" spans="2:17" x14ac:dyDescent="0.25">
      <c r="B15" s="211" t="s">
        <v>26</v>
      </c>
      <c r="C15" s="70">
        <f>SUM(T.II!D12)</f>
        <v>5615</v>
      </c>
      <c r="D15" s="9">
        <v>3257</v>
      </c>
      <c r="E15" s="7">
        <f t="shared" si="7"/>
        <v>58.005342831700801</v>
      </c>
      <c r="F15" s="70">
        <v>1419</v>
      </c>
      <c r="G15" s="9">
        <v>836</v>
      </c>
      <c r="H15" s="124">
        <f t="shared" ref="H15:H33" si="9">G15/F15*100</f>
        <v>58.914728682170548</v>
      </c>
      <c r="I15" s="639">
        <f t="shared" si="4"/>
        <v>25.271593944790737</v>
      </c>
      <c r="J15" s="70">
        <f t="shared" si="5"/>
        <v>2953</v>
      </c>
      <c r="K15" s="9">
        <f t="shared" si="2"/>
        <v>1869</v>
      </c>
      <c r="L15" s="7">
        <f t="shared" si="6"/>
        <v>63.291567897053845</v>
      </c>
      <c r="M15" s="639">
        <f t="shared" si="8"/>
        <v>52.591273374888694</v>
      </c>
      <c r="N15" s="70">
        <v>1243</v>
      </c>
      <c r="O15" s="9">
        <v>552</v>
      </c>
      <c r="P15" s="124">
        <f>O15/N15*100</f>
        <v>44.408688656476272</v>
      </c>
      <c r="Q15" s="639">
        <f t="shared" si="1"/>
        <v>22.137132680320569</v>
      </c>
    </row>
    <row r="16" spans="2:17" x14ac:dyDescent="0.25">
      <c r="B16" s="211" t="s">
        <v>27</v>
      </c>
      <c r="C16" s="70">
        <f>SUM(T.II!D13)</f>
        <v>2060</v>
      </c>
      <c r="D16" s="9">
        <v>1104</v>
      </c>
      <c r="E16" s="7">
        <f t="shared" si="7"/>
        <v>53.592233009708735</v>
      </c>
      <c r="F16" s="70">
        <v>617</v>
      </c>
      <c r="G16" s="9">
        <v>346</v>
      </c>
      <c r="H16" s="124">
        <f t="shared" si="9"/>
        <v>56.077795786061593</v>
      </c>
      <c r="I16" s="639">
        <f t="shared" si="4"/>
        <v>29.951456310679614</v>
      </c>
      <c r="J16" s="70">
        <f t="shared" si="5"/>
        <v>926</v>
      </c>
      <c r="K16" s="9">
        <f t="shared" si="2"/>
        <v>558</v>
      </c>
      <c r="L16" s="7">
        <f>K16/J16*100</f>
        <v>60.259179265658744</v>
      </c>
      <c r="M16" s="639">
        <f t="shared" si="8"/>
        <v>44.95145631067961</v>
      </c>
      <c r="N16" s="70">
        <v>517</v>
      </c>
      <c r="O16" s="9">
        <v>200</v>
      </c>
      <c r="P16" s="124">
        <f t="shared" si="3"/>
        <v>38.684719535783366</v>
      </c>
      <c r="Q16" s="639">
        <f t="shared" si="1"/>
        <v>25.097087378640776</v>
      </c>
    </row>
    <row r="17" spans="2:17" x14ac:dyDescent="0.25">
      <c r="B17" s="211" t="s">
        <v>28</v>
      </c>
      <c r="C17" s="70">
        <f>SUM(T.II!D14)</f>
        <v>2428</v>
      </c>
      <c r="D17" s="9">
        <v>1357</v>
      </c>
      <c r="E17" s="7">
        <f>D17/C17*100</f>
        <v>55.889621087314666</v>
      </c>
      <c r="F17" s="70">
        <v>675</v>
      </c>
      <c r="G17" s="9">
        <v>415</v>
      </c>
      <c r="H17" s="124">
        <f t="shared" si="9"/>
        <v>61.481481481481481</v>
      </c>
      <c r="I17" s="639">
        <f t="shared" si="4"/>
        <v>27.800658978583197</v>
      </c>
      <c r="J17" s="70">
        <f t="shared" si="5"/>
        <v>1153</v>
      </c>
      <c r="K17" s="9">
        <f t="shared" si="2"/>
        <v>704</v>
      </c>
      <c r="L17" s="7">
        <f t="shared" si="6"/>
        <v>61.058109280138773</v>
      </c>
      <c r="M17" s="639">
        <f t="shared" si="8"/>
        <v>47.487644151565071</v>
      </c>
      <c r="N17" s="70">
        <v>600</v>
      </c>
      <c r="O17" s="9">
        <v>238</v>
      </c>
      <c r="P17" s="124">
        <f>O17/N17*100</f>
        <v>39.666666666666664</v>
      </c>
      <c r="Q17" s="639">
        <f t="shared" si="1"/>
        <v>24.711696869851728</v>
      </c>
    </row>
    <row r="18" spans="2:17" x14ac:dyDescent="0.25">
      <c r="B18" s="211" t="s">
        <v>29</v>
      </c>
      <c r="C18" s="70">
        <f>SUM(T.II!D15)</f>
        <v>1944</v>
      </c>
      <c r="D18" s="9">
        <v>924</v>
      </c>
      <c r="E18" s="7">
        <f t="shared" si="7"/>
        <v>47.530864197530867</v>
      </c>
      <c r="F18" s="70">
        <v>563</v>
      </c>
      <c r="G18" s="9">
        <v>262</v>
      </c>
      <c r="H18" s="124">
        <f>G18/F18*100</f>
        <v>46.536412078152757</v>
      </c>
      <c r="I18" s="639">
        <f t="shared" si="4"/>
        <v>28.960905349794235</v>
      </c>
      <c r="J18" s="70">
        <f t="shared" si="5"/>
        <v>925</v>
      </c>
      <c r="K18" s="9">
        <f t="shared" si="2"/>
        <v>475</v>
      </c>
      <c r="L18" s="7">
        <f t="shared" si="6"/>
        <v>51.351351351351347</v>
      </c>
      <c r="M18" s="639">
        <f t="shared" si="8"/>
        <v>47.58230452674897</v>
      </c>
      <c r="N18" s="70">
        <v>456</v>
      </c>
      <c r="O18" s="9">
        <v>187</v>
      </c>
      <c r="P18" s="124">
        <f>O18/N18*100</f>
        <v>41.008771929824562</v>
      </c>
      <c r="Q18" s="639">
        <f t="shared" si="1"/>
        <v>23.456790123456788</v>
      </c>
    </row>
    <row r="19" spans="2:17" x14ac:dyDescent="0.25">
      <c r="B19" s="211" t="s">
        <v>30</v>
      </c>
      <c r="C19" s="70">
        <f>SUM(T.II!D16)</f>
        <v>3916</v>
      </c>
      <c r="D19" s="9">
        <v>2027</v>
      </c>
      <c r="E19" s="7">
        <f t="shared" si="7"/>
        <v>51.762002042900924</v>
      </c>
      <c r="F19" s="70">
        <v>1248</v>
      </c>
      <c r="G19" s="9">
        <v>641</v>
      </c>
      <c r="H19" s="124">
        <f t="shared" si="9"/>
        <v>51.362179487179482</v>
      </c>
      <c r="I19" s="639">
        <f t="shared" si="4"/>
        <v>31.869254341164456</v>
      </c>
      <c r="J19" s="70">
        <f t="shared" si="5"/>
        <v>1834</v>
      </c>
      <c r="K19" s="9">
        <f t="shared" si="2"/>
        <v>1073</v>
      </c>
      <c r="L19" s="7">
        <f>K19/J19*100</f>
        <v>58.505997818974919</v>
      </c>
      <c r="M19" s="639">
        <f t="shared" si="8"/>
        <v>46.833503575076605</v>
      </c>
      <c r="N19" s="70">
        <v>834</v>
      </c>
      <c r="O19" s="9">
        <v>313</v>
      </c>
      <c r="P19" s="124">
        <f>O19/N19*100</f>
        <v>37.529976019184652</v>
      </c>
      <c r="Q19" s="639">
        <f t="shared" si="1"/>
        <v>21.297242083758938</v>
      </c>
    </row>
    <row r="20" spans="2:17" x14ac:dyDescent="0.25">
      <c r="B20" s="211" t="s">
        <v>31</v>
      </c>
      <c r="C20" s="70">
        <f>SUM(T.II!D17)</f>
        <v>2316</v>
      </c>
      <c r="D20" s="9">
        <v>1057</v>
      </c>
      <c r="E20" s="7">
        <f t="shared" si="7"/>
        <v>45.639032815198618</v>
      </c>
      <c r="F20" s="70">
        <v>673</v>
      </c>
      <c r="G20" s="9">
        <v>357</v>
      </c>
      <c r="H20" s="124">
        <f t="shared" si="9"/>
        <v>53.046062407132247</v>
      </c>
      <c r="I20" s="639">
        <f t="shared" si="4"/>
        <v>29.058721934369601</v>
      </c>
      <c r="J20" s="70">
        <f t="shared" si="5"/>
        <v>1037</v>
      </c>
      <c r="K20" s="9">
        <f t="shared" si="2"/>
        <v>508</v>
      </c>
      <c r="L20" s="7">
        <f t="shared" si="6"/>
        <v>48.987463837994213</v>
      </c>
      <c r="M20" s="639">
        <f t="shared" si="8"/>
        <v>44.775474956822109</v>
      </c>
      <c r="N20" s="70">
        <v>606</v>
      </c>
      <c r="O20" s="9">
        <v>192</v>
      </c>
      <c r="P20" s="124">
        <f>O20/N20*100</f>
        <v>31.683168316831683</v>
      </c>
      <c r="Q20" s="639">
        <f t="shared" si="1"/>
        <v>26.165803108808287</v>
      </c>
    </row>
    <row r="21" spans="2:17" x14ac:dyDescent="0.25">
      <c r="B21" s="211" t="s">
        <v>32</v>
      </c>
      <c r="C21" s="70">
        <f>SUM(T.II!D18)</f>
        <v>3644</v>
      </c>
      <c r="D21" s="9">
        <v>1826</v>
      </c>
      <c r="E21" s="7">
        <f t="shared" si="7"/>
        <v>50.109769484083422</v>
      </c>
      <c r="F21" s="70">
        <v>1100</v>
      </c>
      <c r="G21" s="9">
        <v>589</v>
      </c>
      <c r="H21" s="124">
        <f>G21/F21*100</f>
        <v>53.54545454545454</v>
      </c>
      <c r="I21" s="639">
        <f t="shared" si="4"/>
        <v>30.18660812294182</v>
      </c>
      <c r="J21" s="70">
        <f t="shared" si="5"/>
        <v>1747</v>
      </c>
      <c r="K21" s="9">
        <f t="shared" si="2"/>
        <v>954</v>
      </c>
      <c r="L21" s="7">
        <f t="shared" si="6"/>
        <v>54.607899255867196</v>
      </c>
      <c r="M21" s="639">
        <f t="shared" si="8"/>
        <v>47.941822173435781</v>
      </c>
      <c r="N21" s="70">
        <v>797</v>
      </c>
      <c r="O21" s="9">
        <v>283</v>
      </c>
      <c r="P21" s="124">
        <f t="shared" si="3"/>
        <v>35.508155583437897</v>
      </c>
      <c r="Q21" s="639">
        <f t="shared" si="1"/>
        <v>21.871569703622392</v>
      </c>
    </row>
    <row r="22" spans="2:17" x14ac:dyDescent="0.25">
      <c r="B22" s="211" t="s">
        <v>33</v>
      </c>
      <c r="C22" s="70">
        <f>SUM(T.II!D19)</f>
        <v>3684</v>
      </c>
      <c r="D22" s="9">
        <v>1924</v>
      </c>
      <c r="E22" s="7">
        <f t="shared" si="7"/>
        <v>52.225841476655809</v>
      </c>
      <c r="F22" s="70">
        <v>1013</v>
      </c>
      <c r="G22" s="9">
        <v>551</v>
      </c>
      <c r="H22" s="124">
        <f t="shared" si="9"/>
        <v>54.392892398815398</v>
      </c>
      <c r="I22" s="639">
        <f t="shared" si="4"/>
        <v>27.497285559174813</v>
      </c>
      <c r="J22" s="70">
        <f t="shared" si="5"/>
        <v>1741</v>
      </c>
      <c r="K22" s="9">
        <f t="shared" si="2"/>
        <v>996</v>
      </c>
      <c r="L22" s="7">
        <f t="shared" si="6"/>
        <v>57.20850086157381</v>
      </c>
      <c r="M22" s="639">
        <f t="shared" si="8"/>
        <v>47.25841476655809</v>
      </c>
      <c r="N22" s="70">
        <v>930</v>
      </c>
      <c r="O22" s="9">
        <v>377</v>
      </c>
      <c r="P22" s="124">
        <f t="shared" si="3"/>
        <v>40.537634408602152</v>
      </c>
      <c r="Q22" s="639">
        <f t="shared" si="1"/>
        <v>25.244299674267101</v>
      </c>
    </row>
    <row r="23" spans="2:17" x14ac:dyDescent="0.25">
      <c r="B23" s="211" t="s">
        <v>34</v>
      </c>
      <c r="C23" s="70">
        <f>SUM(T.II!D20)</f>
        <v>3835</v>
      </c>
      <c r="D23" s="9">
        <v>2028</v>
      </c>
      <c r="E23" s="7">
        <f t="shared" si="7"/>
        <v>52.881355932203391</v>
      </c>
      <c r="F23" s="70">
        <v>1183</v>
      </c>
      <c r="G23" s="9">
        <v>676</v>
      </c>
      <c r="H23" s="124">
        <f t="shared" si="9"/>
        <v>57.142857142857139</v>
      </c>
      <c r="I23" s="639">
        <f t="shared" si="4"/>
        <v>30.847457627118647</v>
      </c>
      <c r="J23" s="70">
        <f t="shared" si="5"/>
        <v>1765</v>
      </c>
      <c r="K23" s="9">
        <f t="shared" si="2"/>
        <v>1024</v>
      </c>
      <c r="L23" s="7">
        <f t="shared" si="6"/>
        <v>58.016997167138804</v>
      </c>
      <c r="M23" s="639">
        <f t="shared" si="8"/>
        <v>46.023468057366365</v>
      </c>
      <c r="N23" s="70">
        <v>887</v>
      </c>
      <c r="O23" s="9">
        <v>328</v>
      </c>
      <c r="P23" s="124">
        <f t="shared" si="3"/>
        <v>36.978579481397972</v>
      </c>
      <c r="Q23" s="639">
        <f t="shared" si="1"/>
        <v>23.129074315514995</v>
      </c>
    </row>
    <row r="24" spans="2:17" x14ac:dyDescent="0.25">
      <c r="B24" s="212" t="s">
        <v>35</v>
      </c>
      <c r="C24" s="129">
        <f>SUM(T.II!D21)</f>
        <v>3836</v>
      </c>
      <c r="D24" s="131">
        <v>2017</v>
      </c>
      <c r="E24" s="7">
        <f t="shared" si="7"/>
        <v>52.580813347236713</v>
      </c>
      <c r="F24" s="129">
        <v>1208</v>
      </c>
      <c r="G24" s="131">
        <v>668</v>
      </c>
      <c r="H24" s="124">
        <f t="shared" si="9"/>
        <v>55.298013245033118</v>
      </c>
      <c r="I24" s="639">
        <f t="shared" si="4"/>
        <v>31.491136600625651</v>
      </c>
      <c r="J24" s="129">
        <f t="shared" si="5"/>
        <v>1768</v>
      </c>
      <c r="K24" s="131">
        <f t="shared" si="2"/>
        <v>1041</v>
      </c>
      <c r="L24" s="7">
        <f t="shared" si="6"/>
        <v>58.880090497737555</v>
      </c>
      <c r="M24" s="639">
        <f t="shared" si="8"/>
        <v>46.089676746611055</v>
      </c>
      <c r="N24" s="129">
        <v>860</v>
      </c>
      <c r="O24" s="131">
        <v>308</v>
      </c>
      <c r="P24" s="124">
        <f t="shared" si="3"/>
        <v>35.813953488372093</v>
      </c>
      <c r="Q24" s="639">
        <f t="shared" si="1"/>
        <v>22.419186652763294</v>
      </c>
    </row>
    <row r="25" spans="2:17" x14ac:dyDescent="0.25">
      <c r="B25" s="212" t="s">
        <v>36</v>
      </c>
      <c r="C25" s="129">
        <f>SUM(T.II!D22)</f>
        <v>4109</v>
      </c>
      <c r="D25" s="131">
        <v>2304</v>
      </c>
      <c r="E25" s="7">
        <f t="shared" si="7"/>
        <v>56.072036991968858</v>
      </c>
      <c r="F25" s="129">
        <v>1218</v>
      </c>
      <c r="G25" s="131">
        <v>729</v>
      </c>
      <c r="H25" s="124">
        <f>G25/F25*100</f>
        <v>59.85221674876847</v>
      </c>
      <c r="I25" s="639">
        <f t="shared" si="4"/>
        <v>29.642248722316864</v>
      </c>
      <c r="J25" s="129">
        <f t="shared" si="5"/>
        <v>2044</v>
      </c>
      <c r="K25" s="131">
        <f t="shared" si="2"/>
        <v>1259</v>
      </c>
      <c r="L25" s="7">
        <f t="shared" si="6"/>
        <v>61.594911937377695</v>
      </c>
      <c r="M25" s="639">
        <f t="shared" si="8"/>
        <v>49.744463373083477</v>
      </c>
      <c r="N25" s="129">
        <v>847</v>
      </c>
      <c r="O25" s="131">
        <v>316</v>
      </c>
      <c r="P25" s="124">
        <f t="shared" si="3"/>
        <v>37.308146399055495</v>
      </c>
      <c r="Q25" s="639">
        <f t="shared" si="1"/>
        <v>20.613287904599659</v>
      </c>
    </row>
    <row r="26" spans="2:17" x14ac:dyDescent="0.25">
      <c r="B26" s="212" t="s">
        <v>37</v>
      </c>
      <c r="C26" s="129">
        <f>SUM(T.II!D23)</f>
        <v>3579</v>
      </c>
      <c r="D26" s="131">
        <v>1878</v>
      </c>
      <c r="E26" s="7">
        <f t="shared" si="7"/>
        <v>52.472757753562448</v>
      </c>
      <c r="F26" s="129">
        <v>1124</v>
      </c>
      <c r="G26" s="131">
        <v>609</v>
      </c>
      <c r="H26" s="124">
        <f t="shared" si="9"/>
        <v>54.181494661921704</v>
      </c>
      <c r="I26" s="639">
        <f t="shared" si="4"/>
        <v>31.405420508521935</v>
      </c>
      <c r="J26" s="129">
        <f t="shared" si="5"/>
        <v>1725</v>
      </c>
      <c r="K26" s="131">
        <f t="shared" si="2"/>
        <v>996</v>
      </c>
      <c r="L26" s="7">
        <f t="shared" si="6"/>
        <v>57.739130434782602</v>
      </c>
      <c r="M26" s="639">
        <f t="shared" si="8"/>
        <v>48.197820620285</v>
      </c>
      <c r="N26" s="129">
        <v>730</v>
      </c>
      <c r="O26" s="131">
        <v>273</v>
      </c>
      <c r="P26" s="124">
        <f t="shared" si="3"/>
        <v>37.397260273972606</v>
      </c>
      <c r="Q26" s="639">
        <f t="shared" si="1"/>
        <v>20.396758871193072</v>
      </c>
    </row>
    <row r="27" spans="2:17" x14ac:dyDescent="0.25">
      <c r="B27" s="212" t="s">
        <v>38</v>
      </c>
      <c r="C27" s="129">
        <f>SUM(T.II!D24)</f>
        <v>6691</v>
      </c>
      <c r="D27" s="131">
        <v>3443</v>
      </c>
      <c r="E27" s="7">
        <f t="shared" si="7"/>
        <v>51.457181288297718</v>
      </c>
      <c r="F27" s="129">
        <v>2120</v>
      </c>
      <c r="G27" s="131">
        <v>1146</v>
      </c>
      <c r="H27" s="124">
        <f t="shared" si="9"/>
        <v>54.056603773584911</v>
      </c>
      <c r="I27" s="639">
        <f t="shared" si="4"/>
        <v>31.684352114781049</v>
      </c>
      <c r="J27" s="129">
        <f t="shared" si="5"/>
        <v>3125</v>
      </c>
      <c r="K27" s="131">
        <f t="shared" si="2"/>
        <v>1806</v>
      </c>
      <c r="L27" s="7">
        <f t="shared" si="6"/>
        <v>57.792000000000002</v>
      </c>
      <c r="M27" s="639">
        <f t="shared" si="8"/>
        <v>46.704528471080557</v>
      </c>
      <c r="N27" s="129">
        <v>1446</v>
      </c>
      <c r="O27" s="131">
        <v>491</v>
      </c>
      <c r="P27" s="124">
        <f t="shared" si="3"/>
        <v>33.955739972337483</v>
      </c>
      <c r="Q27" s="639">
        <f t="shared" si="1"/>
        <v>21.611119414138393</v>
      </c>
    </row>
    <row r="28" spans="2:17" x14ac:dyDescent="0.25">
      <c r="B28" s="212" t="s">
        <v>39</v>
      </c>
      <c r="C28" s="129">
        <f>SUM(T.II!D25)</f>
        <v>2969</v>
      </c>
      <c r="D28" s="131">
        <v>1502</v>
      </c>
      <c r="E28" s="7">
        <f t="shared" si="7"/>
        <v>50.589424048501172</v>
      </c>
      <c r="F28" s="129">
        <v>782</v>
      </c>
      <c r="G28" s="131">
        <v>460</v>
      </c>
      <c r="H28" s="124">
        <f>G28/F28*100</f>
        <v>58.82352941176471</v>
      </c>
      <c r="I28" s="639">
        <f t="shared" si="4"/>
        <v>26.33883462445268</v>
      </c>
      <c r="J28" s="129">
        <f t="shared" si="5"/>
        <v>1460</v>
      </c>
      <c r="K28" s="131">
        <f t="shared" si="2"/>
        <v>798</v>
      </c>
      <c r="L28" s="7">
        <f t="shared" si="6"/>
        <v>54.657534246575345</v>
      </c>
      <c r="M28" s="639">
        <f t="shared" si="8"/>
        <v>49.174806332098349</v>
      </c>
      <c r="N28" s="129">
        <v>727</v>
      </c>
      <c r="O28" s="131">
        <v>244</v>
      </c>
      <c r="P28" s="124">
        <f t="shared" si="3"/>
        <v>33.562585969738649</v>
      </c>
      <c r="Q28" s="639">
        <f t="shared" si="1"/>
        <v>24.486359043448971</v>
      </c>
    </row>
    <row r="29" spans="2:17" x14ac:dyDescent="0.25">
      <c r="B29" s="212" t="s">
        <v>40</v>
      </c>
      <c r="C29" s="129">
        <f>SUM(T.II!D26)</f>
        <v>2778</v>
      </c>
      <c r="D29" s="131">
        <v>1490</v>
      </c>
      <c r="E29" s="7">
        <f t="shared" si="7"/>
        <v>53.635709143268542</v>
      </c>
      <c r="F29" s="129">
        <v>793</v>
      </c>
      <c r="G29" s="131">
        <v>494</v>
      </c>
      <c r="H29" s="124">
        <f t="shared" si="9"/>
        <v>62.295081967213115</v>
      </c>
      <c r="I29" s="639">
        <f t="shared" si="4"/>
        <v>28.545716342692586</v>
      </c>
      <c r="J29" s="129">
        <f t="shared" si="5"/>
        <v>1286</v>
      </c>
      <c r="K29" s="131">
        <f t="shared" si="2"/>
        <v>761</v>
      </c>
      <c r="L29" s="7">
        <f t="shared" si="6"/>
        <v>59.175738724727836</v>
      </c>
      <c r="M29" s="639">
        <f t="shared" si="8"/>
        <v>46.292296616270704</v>
      </c>
      <c r="N29" s="129">
        <v>699</v>
      </c>
      <c r="O29" s="131">
        <v>235</v>
      </c>
      <c r="P29" s="124">
        <f t="shared" si="3"/>
        <v>33.619456366237479</v>
      </c>
      <c r="Q29" s="639">
        <f t="shared" si="1"/>
        <v>25.161987041036717</v>
      </c>
    </row>
    <row r="30" spans="2:17" x14ac:dyDescent="0.25">
      <c r="B30" s="212" t="s">
        <v>41</v>
      </c>
      <c r="C30" s="129">
        <f>SUM(T.II!D27)</f>
        <v>3830</v>
      </c>
      <c r="D30" s="131">
        <v>2041</v>
      </c>
      <c r="E30" s="7">
        <f t="shared" si="7"/>
        <v>53.289817232375981</v>
      </c>
      <c r="F30" s="129">
        <v>1119</v>
      </c>
      <c r="G30" s="131">
        <v>610</v>
      </c>
      <c r="H30" s="124">
        <f t="shared" si="9"/>
        <v>54.512957998212684</v>
      </c>
      <c r="I30" s="639">
        <f t="shared" si="4"/>
        <v>29.216710182767624</v>
      </c>
      <c r="J30" s="129">
        <f t="shared" si="5"/>
        <v>1838</v>
      </c>
      <c r="K30" s="131">
        <f t="shared" si="2"/>
        <v>1099</v>
      </c>
      <c r="L30" s="7">
        <f t="shared" si="6"/>
        <v>59.79325353645266</v>
      </c>
      <c r="M30" s="639">
        <f t="shared" si="8"/>
        <v>47.989556135770236</v>
      </c>
      <c r="N30" s="129">
        <v>873</v>
      </c>
      <c r="O30" s="131">
        <v>332</v>
      </c>
      <c r="P30" s="124">
        <f t="shared" si="3"/>
        <v>38.029782359679267</v>
      </c>
      <c r="Q30" s="639">
        <f t="shared" si="1"/>
        <v>22.793733681462143</v>
      </c>
    </row>
    <row r="31" spans="2:17" x14ac:dyDescent="0.25">
      <c r="B31" s="212" t="s">
        <v>42</v>
      </c>
      <c r="C31" s="129">
        <f>SUM(T.II!D28)</f>
        <v>1721</v>
      </c>
      <c r="D31" s="131">
        <v>931</v>
      </c>
      <c r="E31" s="7">
        <f t="shared" si="7"/>
        <v>54.096455549099367</v>
      </c>
      <c r="F31" s="129">
        <v>474</v>
      </c>
      <c r="G31" s="131">
        <v>292</v>
      </c>
      <c r="H31" s="124">
        <f t="shared" si="9"/>
        <v>61.603375527426167</v>
      </c>
      <c r="I31" s="639">
        <f t="shared" si="4"/>
        <v>27.542126670540384</v>
      </c>
      <c r="J31" s="129">
        <f t="shared" si="5"/>
        <v>824</v>
      </c>
      <c r="K31" s="131">
        <f t="shared" si="2"/>
        <v>495</v>
      </c>
      <c r="L31" s="7">
        <f t="shared" si="6"/>
        <v>60.072815533980581</v>
      </c>
      <c r="M31" s="639">
        <f t="shared" si="8"/>
        <v>47.879140034863447</v>
      </c>
      <c r="N31" s="129">
        <v>423</v>
      </c>
      <c r="O31" s="131">
        <v>144</v>
      </c>
      <c r="P31" s="124">
        <f t="shared" si="3"/>
        <v>34.042553191489361</v>
      </c>
      <c r="Q31" s="639">
        <f t="shared" si="1"/>
        <v>24.578733294596162</v>
      </c>
    </row>
    <row r="32" spans="2:17" x14ac:dyDescent="0.25">
      <c r="B32" s="212" t="s">
        <v>43</v>
      </c>
      <c r="C32" s="129">
        <f>SUM(T.II!D29)</f>
        <v>947</v>
      </c>
      <c r="D32" s="131">
        <v>470</v>
      </c>
      <c r="E32" s="7">
        <f t="shared" si="7"/>
        <v>49.630411826821543</v>
      </c>
      <c r="F32" s="129">
        <v>174</v>
      </c>
      <c r="G32" s="131">
        <v>88</v>
      </c>
      <c r="H32" s="124">
        <f>G32/F32*100</f>
        <v>50.574712643678168</v>
      </c>
      <c r="I32" s="639">
        <f t="shared" si="4"/>
        <v>18.373812038014783</v>
      </c>
      <c r="J32" s="129">
        <f t="shared" si="5"/>
        <v>511</v>
      </c>
      <c r="K32" s="131">
        <f t="shared" si="2"/>
        <v>281</v>
      </c>
      <c r="L32" s="7">
        <f t="shared" si="6"/>
        <v>54.990215264187867</v>
      </c>
      <c r="M32" s="639">
        <f t="shared" si="8"/>
        <v>53.959873284054915</v>
      </c>
      <c r="N32" s="129">
        <v>262</v>
      </c>
      <c r="O32" s="131">
        <v>101</v>
      </c>
      <c r="P32" s="124">
        <f t="shared" si="3"/>
        <v>38.549618320610683</v>
      </c>
      <c r="Q32" s="639">
        <f t="shared" si="1"/>
        <v>27.666314677930302</v>
      </c>
    </row>
    <row r="33" spans="2:17" x14ac:dyDescent="0.25">
      <c r="B33" s="212" t="s">
        <v>44</v>
      </c>
      <c r="C33" s="129">
        <f>SUM(T.II!D30)</f>
        <v>3076</v>
      </c>
      <c r="D33" s="131">
        <v>1603</v>
      </c>
      <c r="E33" s="7">
        <f t="shared" si="7"/>
        <v>52.113133940182053</v>
      </c>
      <c r="F33" s="129">
        <v>588</v>
      </c>
      <c r="G33" s="131">
        <v>337</v>
      </c>
      <c r="H33" s="124">
        <f t="shared" si="9"/>
        <v>57.312925170068027</v>
      </c>
      <c r="I33" s="639">
        <f t="shared" si="4"/>
        <v>19.115734720416125</v>
      </c>
      <c r="J33" s="129">
        <f t="shared" si="5"/>
        <v>1651</v>
      </c>
      <c r="K33" s="131">
        <f t="shared" si="2"/>
        <v>916</v>
      </c>
      <c r="L33" s="7">
        <f t="shared" si="6"/>
        <v>55.481526347668073</v>
      </c>
      <c r="M33" s="639">
        <f t="shared" si="8"/>
        <v>53.673602080624185</v>
      </c>
      <c r="N33" s="129">
        <v>837</v>
      </c>
      <c r="O33" s="131">
        <v>350</v>
      </c>
      <c r="P33" s="124">
        <f t="shared" si="3"/>
        <v>41.816009557945044</v>
      </c>
      <c r="Q33" s="639">
        <f t="shared" si="1"/>
        <v>27.21066319895969</v>
      </c>
    </row>
    <row r="34" spans="2:17" x14ac:dyDescent="0.25">
      <c r="B34" s="212" t="s">
        <v>45</v>
      </c>
      <c r="C34" s="129">
        <f>SUM(T.II!D31)</f>
        <v>7419</v>
      </c>
      <c r="D34" s="131">
        <v>3792</v>
      </c>
      <c r="E34" s="7">
        <f t="shared" si="7"/>
        <v>51.112009704811967</v>
      </c>
      <c r="F34" s="129">
        <v>1646</v>
      </c>
      <c r="G34" s="131">
        <v>869</v>
      </c>
      <c r="H34" s="124">
        <f>G34/F34*100</f>
        <v>52.794653705953834</v>
      </c>
      <c r="I34" s="639">
        <f t="shared" si="4"/>
        <v>22.186278474187894</v>
      </c>
      <c r="J34" s="129">
        <f t="shared" si="5"/>
        <v>3920</v>
      </c>
      <c r="K34" s="131">
        <f t="shared" si="2"/>
        <v>2229</v>
      </c>
      <c r="L34" s="7">
        <f t="shared" si="6"/>
        <v>56.862244897959179</v>
      </c>
      <c r="M34" s="639">
        <f t="shared" si="8"/>
        <v>52.837309610459627</v>
      </c>
      <c r="N34" s="129">
        <v>1853</v>
      </c>
      <c r="O34" s="131">
        <v>694</v>
      </c>
      <c r="P34" s="124">
        <f t="shared" si="3"/>
        <v>37.452779276848354</v>
      </c>
      <c r="Q34" s="639">
        <f t="shared" si="1"/>
        <v>24.976411915352472</v>
      </c>
    </row>
    <row r="35" spans="2:17" ht="15.75" thickBot="1" x14ac:dyDescent="0.3">
      <c r="B35" s="213" t="s">
        <v>46</v>
      </c>
      <c r="C35" s="132">
        <f>SUM(T.II!D32)</f>
        <v>1492</v>
      </c>
      <c r="D35" s="134">
        <v>767</v>
      </c>
      <c r="E35" s="8">
        <f t="shared" si="7"/>
        <v>51.407506702412867</v>
      </c>
      <c r="F35" s="132">
        <v>286</v>
      </c>
      <c r="G35" s="134">
        <v>174</v>
      </c>
      <c r="H35" s="638">
        <f>G35/F35*100</f>
        <v>60.839160839160847</v>
      </c>
      <c r="I35" s="640">
        <f t="shared" si="4"/>
        <v>19.168900804289542</v>
      </c>
      <c r="J35" s="132">
        <f t="shared" si="5"/>
        <v>808</v>
      </c>
      <c r="K35" s="134">
        <f t="shared" si="2"/>
        <v>444</v>
      </c>
      <c r="L35" s="8">
        <f t="shared" si="6"/>
        <v>54.950495049504951</v>
      </c>
      <c r="M35" s="640">
        <f t="shared" si="8"/>
        <v>54.155495978552281</v>
      </c>
      <c r="N35" s="132">
        <v>398</v>
      </c>
      <c r="O35" s="134">
        <v>149</v>
      </c>
      <c r="P35" s="638">
        <f t="shared" si="3"/>
        <v>37.437185929648244</v>
      </c>
      <c r="Q35" s="640">
        <f t="shared" si="1"/>
        <v>26.675603217158177</v>
      </c>
    </row>
    <row r="36" spans="2:17" ht="13.5" customHeight="1" x14ac:dyDescent="0.25">
      <c r="B36" s="1277" t="s">
        <v>184</v>
      </c>
      <c r="C36" s="1277"/>
      <c r="D36" s="1277"/>
      <c r="E36" s="1277"/>
      <c r="F36" s="1277"/>
      <c r="G36" s="1277"/>
      <c r="H36" s="1277"/>
      <c r="I36" s="1277"/>
      <c r="J36" s="1277"/>
      <c r="K36" s="1277"/>
      <c r="L36" s="1277"/>
      <c r="M36" s="1277"/>
      <c r="N36" s="1277"/>
      <c r="O36" s="1277"/>
      <c r="P36" s="1277"/>
    </row>
    <row r="37" spans="2:17" ht="14.25" customHeight="1" x14ac:dyDescent="0.25">
      <c r="B37" s="1272" t="s">
        <v>185</v>
      </c>
      <c r="C37" s="1272"/>
      <c r="D37" s="1272"/>
      <c r="E37" s="1272"/>
      <c r="F37" s="1272"/>
      <c r="G37" s="1272"/>
      <c r="H37" s="1272"/>
      <c r="I37" s="1272"/>
      <c r="J37" s="1272"/>
      <c r="K37" s="1272"/>
      <c r="L37" s="1272"/>
      <c r="M37" s="1272"/>
      <c r="N37" s="1272"/>
      <c r="O37" s="1272"/>
      <c r="P37" s="1272"/>
    </row>
    <row r="38" spans="2:17" x14ac:dyDescent="0.25">
      <c r="B38" s="11" t="s">
        <v>387</v>
      </c>
    </row>
  </sheetData>
  <mergeCells count="17">
    <mergeCell ref="C8:C9"/>
    <mergeCell ref="D8:E8"/>
    <mergeCell ref="F8:F9"/>
    <mergeCell ref="C5:Q5"/>
    <mergeCell ref="B37:P37"/>
    <mergeCell ref="G8:H8"/>
    <mergeCell ref="J8:J9"/>
    <mergeCell ref="K8:L8"/>
    <mergeCell ref="N8:N9"/>
    <mergeCell ref="O8:P8"/>
    <mergeCell ref="B36:P36"/>
    <mergeCell ref="B5:B9"/>
    <mergeCell ref="C6:E7"/>
    <mergeCell ref="F6:P6"/>
    <mergeCell ref="F7:H7"/>
    <mergeCell ref="J7:L7"/>
    <mergeCell ref="N7:P7"/>
  </mergeCells>
  <pageMargins left="1.3779527559055118" right="0.6692913385826772" top="1.0236220472440944" bottom="0.31496062992125984" header="0.31496062992125984" footer="0.31496062992125984"/>
  <pageSetup paperSize="9" scale="85" fitToWidth="0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N37"/>
  <sheetViews>
    <sheetView zoomScale="90" zoomScaleNormal="90" workbookViewId="0">
      <selection activeCell="B1" sqref="B1"/>
    </sheetView>
  </sheetViews>
  <sheetFormatPr defaultRowHeight="15" x14ac:dyDescent="0.25"/>
  <cols>
    <col min="1" max="1" width="2.140625" style="95" customWidth="1"/>
    <col min="2" max="2" width="23.7109375" style="95" customWidth="1"/>
    <col min="3" max="3" width="11.42578125" style="95" customWidth="1"/>
    <col min="4" max="4" width="10.28515625" style="95" customWidth="1"/>
    <col min="5" max="5" width="11" style="95" customWidth="1"/>
    <col min="6" max="7" width="8.28515625" style="95" customWidth="1"/>
    <col min="8" max="8" width="10.42578125" style="95" customWidth="1"/>
    <col min="9" max="10" width="9.28515625" style="95" bestFit="1" customWidth="1"/>
    <col min="11" max="12" width="7.85546875" style="95" customWidth="1"/>
    <col min="13" max="14" width="13.140625" style="95" customWidth="1"/>
    <col min="15" max="16384" width="9.140625" style="95"/>
  </cols>
  <sheetData>
    <row r="2" spans="2:14" x14ac:dyDescent="0.25">
      <c r="B2" s="11" t="s">
        <v>275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2:14" x14ac:dyDescent="0.25">
      <c r="B3" s="11" t="s">
        <v>288</v>
      </c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2:14" ht="13.5" customHeight="1" thickBot="1" x14ac:dyDescent="0.3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2:14" ht="15.75" customHeight="1" thickBot="1" x14ac:dyDescent="0.3">
      <c r="B5" s="1159" t="s">
        <v>129</v>
      </c>
      <c r="C5" s="612"/>
      <c r="D5" s="1283" t="s">
        <v>398</v>
      </c>
      <c r="E5" s="1283"/>
      <c r="F5" s="1283"/>
      <c r="G5" s="636"/>
      <c r="H5" s="623"/>
      <c r="I5" s="1283" t="s">
        <v>511</v>
      </c>
      <c r="J5" s="1283"/>
      <c r="K5" s="1283"/>
      <c r="L5" s="636"/>
      <c r="M5" s="1150" t="s">
        <v>181</v>
      </c>
      <c r="N5" s="1124"/>
    </row>
    <row r="6" spans="2:14" ht="19.5" customHeight="1" thickBot="1" x14ac:dyDescent="0.3">
      <c r="B6" s="1278"/>
      <c r="C6" s="619" t="s">
        <v>333</v>
      </c>
      <c r="D6" s="1285" t="s">
        <v>181</v>
      </c>
      <c r="E6" s="1286"/>
      <c r="F6" s="1288"/>
      <c r="G6" s="614" t="s">
        <v>134</v>
      </c>
      <c r="H6" s="624" t="s">
        <v>333</v>
      </c>
      <c r="I6" s="1285" t="s">
        <v>181</v>
      </c>
      <c r="J6" s="1286"/>
      <c r="K6" s="1287"/>
      <c r="L6" s="614" t="s">
        <v>134</v>
      </c>
      <c r="M6" s="1284"/>
      <c r="N6" s="1126"/>
    </row>
    <row r="7" spans="2:14" ht="17.25" customHeight="1" x14ac:dyDescent="0.25">
      <c r="B7" s="1278"/>
      <c r="C7" s="619" t="s">
        <v>4</v>
      </c>
      <c r="D7" s="1289" t="s">
        <v>4</v>
      </c>
      <c r="E7" s="1290" t="s">
        <v>115</v>
      </c>
      <c r="F7" s="1292"/>
      <c r="G7" s="611" t="s">
        <v>388</v>
      </c>
      <c r="H7" s="624" t="s">
        <v>4</v>
      </c>
      <c r="I7" s="1289" t="s">
        <v>4</v>
      </c>
      <c r="J7" s="1290" t="s">
        <v>115</v>
      </c>
      <c r="K7" s="1291"/>
      <c r="L7" s="611" t="s">
        <v>388</v>
      </c>
      <c r="M7" s="1122" t="s">
        <v>179</v>
      </c>
      <c r="N7" s="1174" t="s">
        <v>384</v>
      </c>
    </row>
    <row r="8" spans="2:14" ht="23.25" customHeight="1" thickBot="1" x14ac:dyDescent="0.3">
      <c r="B8" s="1169"/>
      <c r="C8" s="615"/>
      <c r="D8" s="1275"/>
      <c r="E8" s="620" t="s">
        <v>133</v>
      </c>
      <c r="F8" s="621" t="s">
        <v>385</v>
      </c>
      <c r="G8" s="610"/>
      <c r="H8" s="608"/>
      <c r="I8" s="1275"/>
      <c r="J8" s="114" t="s">
        <v>133</v>
      </c>
      <c r="K8" s="302" t="s">
        <v>385</v>
      </c>
      <c r="L8" s="610"/>
      <c r="M8" s="1123"/>
      <c r="N8" s="1148"/>
    </row>
    <row r="9" spans="2:14" ht="27" customHeight="1" thickBot="1" x14ac:dyDescent="0.3">
      <c r="B9" s="316" t="s">
        <v>21</v>
      </c>
      <c r="C9" s="628">
        <f>SUM(T.II!C7)</f>
        <v>75455</v>
      </c>
      <c r="D9" s="317">
        <f>SUM(D10:D34)</f>
        <v>41520</v>
      </c>
      <c r="E9" s="318">
        <f>SUM(E10:E34)</f>
        <v>24263</v>
      </c>
      <c r="F9" s="319">
        <f>E9*100/D9</f>
        <v>58.436897880539497</v>
      </c>
      <c r="G9" s="625">
        <f>SUM(D9/C9*100)</f>
        <v>55.026174541117221</v>
      </c>
      <c r="H9" s="633">
        <f>SUM(T.II!D7)</f>
        <v>87326</v>
      </c>
      <c r="I9" s="317">
        <f>SUM(I10:I34)</f>
        <v>48352</v>
      </c>
      <c r="J9" s="318">
        <f>SUM(J10:J34)</f>
        <v>27389</v>
      </c>
      <c r="K9" s="319">
        <f>J9*100/I9</f>
        <v>56.645019854401056</v>
      </c>
      <c r="L9" s="625">
        <f>SUM(I9/H9*100)</f>
        <v>55.369534846437482</v>
      </c>
      <c r="M9" s="317">
        <f>I9-D9</f>
        <v>6832</v>
      </c>
      <c r="N9" s="319">
        <f>M9*100/D9</f>
        <v>16.454720616570327</v>
      </c>
    </row>
    <row r="10" spans="2:14" ht="15.75" thickTop="1" x14ac:dyDescent="0.25">
      <c r="B10" s="210" t="s">
        <v>22</v>
      </c>
      <c r="C10" s="629">
        <f>SUM(T.II!C8)</f>
        <v>1162</v>
      </c>
      <c r="D10" s="214">
        <v>671</v>
      </c>
      <c r="E10" s="215">
        <v>396</v>
      </c>
      <c r="F10" s="72">
        <f t="shared" ref="F10:F33" si="0">E10*100/D10</f>
        <v>59.016393442622949</v>
      </c>
      <c r="G10" s="626">
        <f t="shared" ref="G10:G34" si="1">SUM(D10/C10*100)</f>
        <v>57.745266781411367</v>
      </c>
      <c r="H10" s="634">
        <f>SUM(T.II!D8)</f>
        <v>1296</v>
      </c>
      <c r="I10" s="214">
        <v>786</v>
      </c>
      <c r="J10" s="215">
        <v>437</v>
      </c>
      <c r="K10" s="72">
        <f t="shared" ref="K10:K34" si="2">J10*100/I10</f>
        <v>55.597964376590333</v>
      </c>
      <c r="L10" s="626">
        <f>SUM(I10/H10*100)</f>
        <v>60.648148148148152</v>
      </c>
      <c r="M10" s="214">
        <f>I10-D10</f>
        <v>115</v>
      </c>
      <c r="N10" s="72">
        <f t="shared" ref="N10:N34" si="3">M10*100/D10</f>
        <v>17.138599105812222</v>
      </c>
    </row>
    <row r="11" spans="2:14" x14ac:dyDescent="0.25">
      <c r="B11" s="211" t="s">
        <v>23</v>
      </c>
      <c r="C11" s="630">
        <f>SUM(T.II!C9)</f>
        <v>4241</v>
      </c>
      <c r="D11" s="70">
        <v>2563</v>
      </c>
      <c r="E11" s="9">
        <v>1556</v>
      </c>
      <c r="F11" s="72">
        <f t="shared" si="0"/>
        <v>60.71010534529848</v>
      </c>
      <c r="G11" s="626">
        <f t="shared" si="1"/>
        <v>60.433859938693701</v>
      </c>
      <c r="H11" s="634">
        <f>SUM(T.II!D9)</f>
        <v>4460</v>
      </c>
      <c r="I11" s="70">
        <v>2792</v>
      </c>
      <c r="J11" s="9">
        <v>1621</v>
      </c>
      <c r="K11" s="72">
        <f t="shared" si="2"/>
        <v>58.058739255014324</v>
      </c>
      <c r="L11" s="626">
        <f t="shared" ref="L11:L34" si="4">SUM(I11/H11*100)</f>
        <v>62.600896860986545</v>
      </c>
      <c r="M11" s="70">
        <f>I11-D11</f>
        <v>229</v>
      </c>
      <c r="N11" s="7">
        <f>M11*100/D11</f>
        <v>8.9348419820522818</v>
      </c>
    </row>
    <row r="12" spans="2:14" x14ac:dyDescent="0.25">
      <c r="B12" s="211" t="s">
        <v>24</v>
      </c>
      <c r="C12" s="630">
        <f>SUM(T.II!C10)</f>
        <v>2719</v>
      </c>
      <c r="D12" s="70">
        <v>1227</v>
      </c>
      <c r="E12" s="9">
        <v>887</v>
      </c>
      <c r="F12" s="72">
        <f t="shared" si="0"/>
        <v>72.290138549307258</v>
      </c>
      <c r="G12" s="626">
        <f t="shared" si="1"/>
        <v>45.126884884148581</v>
      </c>
      <c r="H12" s="634">
        <f>SUM(T.II!D10)</f>
        <v>3609</v>
      </c>
      <c r="I12" s="70">
        <v>1532</v>
      </c>
      <c r="J12" s="9">
        <v>1049</v>
      </c>
      <c r="K12" s="72">
        <f t="shared" si="2"/>
        <v>68.472584856396864</v>
      </c>
      <c r="L12" s="626">
        <f t="shared" si="4"/>
        <v>42.449431975616513</v>
      </c>
      <c r="M12" s="70">
        <f t="shared" ref="M12:M34" si="5">I12-D12</f>
        <v>305</v>
      </c>
      <c r="N12" s="7">
        <f t="shared" si="3"/>
        <v>24.857375713121435</v>
      </c>
    </row>
    <row r="13" spans="2:14" x14ac:dyDescent="0.25">
      <c r="B13" s="211" t="s">
        <v>25</v>
      </c>
      <c r="C13" s="630">
        <f>SUM(T.II!C11)</f>
        <v>5215</v>
      </c>
      <c r="D13" s="70">
        <v>3169</v>
      </c>
      <c r="E13" s="9">
        <v>1811</v>
      </c>
      <c r="F13" s="72">
        <f t="shared" si="0"/>
        <v>57.147365099400439</v>
      </c>
      <c r="G13" s="626">
        <f t="shared" si="1"/>
        <v>60.767018216682644</v>
      </c>
      <c r="H13" s="634">
        <f>SUM(T.II!D11)</f>
        <v>6072</v>
      </c>
      <c r="I13" s="70">
        <v>3624</v>
      </c>
      <c r="J13" s="9">
        <v>2014</v>
      </c>
      <c r="K13" s="72">
        <f t="shared" si="2"/>
        <v>55.573951434878587</v>
      </c>
      <c r="L13" s="626">
        <f t="shared" si="4"/>
        <v>59.683794466403164</v>
      </c>
      <c r="M13" s="70">
        <f t="shared" si="5"/>
        <v>455</v>
      </c>
      <c r="N13" s="7">
        <f t="shared" si="3"/>
        <v>14.357841590407068</v>
      </c>
    </row>
    <row r="14" spans="2:14" x14ac:dyDescent="0.25">
      <c r="B14" s="211" t="s">
        <v>26</v>
      </c>
      <c r="C14" s="630">
        <f>SUM(T.II!C12)</f>
        <v>4918</v>
      </c>
      <c r="D14" s="70">
        <v>2895</v>
      </c>
      <c r="E14" s="9">
        <v>1932</v>
      </c>
      <c r="F14" s="72">
        <f t="shared" si="0"/>
        <v>66.735751295336783</v>
      </c>
      <c r="G14" s="626">
        <f t="shared" si="1"/>
        <v>58.865392435949573</v>
      </c>
      <c r="H14" s="634">
        <f>SUM(T.II!D12)</f>
        <v>5615</v>
      </c>
      <c r="I14" s="70">
        <v>3494</v>
      </c>
      <c r="J14" s="9">
        <v>2231</v>
      </c>
      <c r="K14" s="72">
        <f t="shared" si="2"/>
        <v>63.852318259874068</v>
      </c>
      <c r="L14" s="626">
        <f t="shared" si="4"/>
        <v>62.226179875333933</v>
      </c>
      <c r="M14" s="70">
        <f t="shared" si="5"/>
        <v>599</v>
      </c>
      <c r="N14" s="7">
        <f t="shared" si="3"/>
        <v>20.690846286701209</v>
      </c>
    </row>
    <row r="15" spans="2:14" x14ac:dyDescent="0.25">
      <c r="B15" s="211" t="s">
        <v>27</v>
      </c>
      <c r="C15" s="630">
        <f>SUM(T.II!C13)</f>
        <v>1817</v>
      </c>
      <c r="D15" s="70">
        <v>861</v>
      </c>
      <c r="E15" s="9">
        <v>529</v>
      </c>
      <c r="F15" s="72">
        <f t="shared" si="0"/>
        <v>61.440185830429733</v>
      </c>
      <c r="G15" s="626">
        <f t="shared" si="1"/>
        <v>47.385800770500822</v>
      </c>
      <c r="H15" s="634">
        <f>SUM(T.II!D13)</f>
        <v>2060</v>
      </c>
      <c r="I15" s="70">
        <v>994</v>
      </c>
      <c r="J15" s="9">
        <v>577</v>
      </c>
      <c r="K15" s="72">
        <f t="shared" si="2"/>
        <v>58.048289738430583</v>
      </c>
      <c r="L15" s="626">
        <f t="shared" si="4"/>
        <v>48.252427184466015</v>
      </c>
      <c r="M15" s="70">
        <f t="shared" si="5"/>
        <v>133</v>
      </c>
      <c r="N15" s="7">
        <f t="shared" si="3"/>
        <v>15.447154471544716</v>
      </c>
    </row>
    <row r="16" spans="2:14" x14ac:dyDescent="0.25">
      <c r="B16" s="211" t="s">
        <v>28</v>
      </c>
      <c r="C16" s="630">
        <f>SUM(T.II!C14)</f>
        <v>1841</v>
      </c>
      <c r="D16" s="70">
        <v>757</v>
      </c>
      <c r="E16" s="9">
        <v>438</v>
      </c>
      <c r="F16" s="72">
        <f t="shared" si="0"/>
        <v>57.859973579920741</v>
      </c>
      <c r="G16" s="626">
        <f t="shared" si="1"/>
        <v>41.118957088538835</v>
      </c>
      <c r="H16" s="634">
        <f>SUM(T.II!D14)</f>
        <v>2428</v>
      </c>
      <c r="I16" s="70">
        <v>938</v>
      </c>
      <c r="J16" s="9">
        <v>551</v>
      </c>
      <c r="K16" s="72">
        <f t="shared" si="2"/>
        <v>58.742004264392321</v>
      </c>
      <c r="L16" s="626">
        <f t="shared" si="4"/>
        <v>38.632619439868208</v>
      </c>
      <c r="M16" s="70">
        <f t="shared" si="5"/>
        <v>181</v>
      </c>
      <c r="N16" s="7">
        <f t="shared" si="3"/>
        <v>23.910171730515192</v>
      </c>
    </row>
    <row r="17" spans="2:14" x14ac:dyDescent="0.25">
      <c r="B17" s="211" t="s">
        <v>29</v>
      </c>
      <c r="C17" s="630">
        <f>SUM(T.II!C15)</f>
        <v>1852</v>
      </c>
      <c r="D17" s="70">
        <v>1058</v>
      </c>
      <c r="E17" s="9">
        <v>520</v>
      </c>
      <c r="F17" s="72">
        <f t="shared" si="0"/>
        <v>49.149338374291112</v>
      </c>
      <c r="G17" s="626">
        <f t="shared" si="1"/>
        <v>57.127429805615549</v>
      </c>
      <c r="H17" s="634">
        <f>SUM(T.II!D15)</f>
        <v>1944</v>
      </c>
      <c r="I17" s="70">
        <v>1188</v>
      </c>
      <c r="J17" s="9">
        <v>575</v>
      </c>
      <c r="K17" s="72">
        <f t="shared" si="2"/>
        <v>48.400673400673398</v>
      </c>
      <c r="L17" s="626">
        <f t="shared" si="4"/>
        <v>61.111111111111114</v>
      </c>
      <c r="M17" s="70">
        <f t="shared" si="5"/>
        <v>130</v>
      </c>
      <c r="N17" s="7">
        <f t="shared" si="3"/>
        <v>12.287334593572778</v>
      </c>
    </row>
    <row r="18" spans="2:14" x14ac:dyDescent="0.25">
      <c r="B18" s="211" t="s">
        <v>30</v>
      </c>
      <c r="C18" s="630">
        <f>SUM(T.II!C16)</f>
        <v>3380</v>
      </c>
      <c r="D18" s="70">
        <v>1878</v>
      </c>
      <c r="E18" s="9">
        <v>1082</v>
      </c>
      <c r="F18" s="72">
        <f t="shared" si="0"/>
        <v>57.614483493077742</v>
      </c>
      <c r="G18" s="626">
        <f t="shared" si="1"/>
        <v>55.562130177514788</v>
      </c>
      <c r="H18" s="634">
        <f>SUM(T.II!D16)</f>
        <v>3916</v>
      </c>
      <c r="I18" s="70">
        <v>2275</v>
      </c>
      <c r="J18" s="9">
        <v>1293</v>
      </c>
      <c r="K18" s="72">
        <f t="shared" si="2"/>
        <v>56.835164835164832</v>
      </c>
      <c r="L18" s="626">
        <f t="shared" si="4"/>
        <v>58.0949948927477</v>
      </c>
      <c r="M18" s="70">
        <f t="shared" si="5"/>
        <v>397</v>
      </c>
      <c r="N18" s="7">
        <f t="shared" si="3"/>
        <v>21.1395101171459</v>
      </c>
    </row>
    <row r="19" spans="2:14" x14ac:dyDescent="0.25">
      <c r="B19" s="211" t="s">
        <v>31</v>
      </c>
      <c r="C19" s="630">
        <f>SUM(T.II!C17)</f>
        <v>1986</v>
      </c>
      <c r="D19" s="70">
        <v>896</v>
      </c>
      <c r="E19" s="9">
        <v>472</v>
      </c>
      <c r="F19" s="72">
        <f t="shared" si="0"/>
        <v>52.678571428571431</v>
      </c>
      <c r="G19" s="626">
        <f t="shared" si="1"/>
        <v>45.115810674723065</v>
      </c>
      <c r="H19" s="634">
        <f>SUM(T.II!D17)</f>
        <v>2316</v>
      </c>
      <c r="I19" s="70">
        <v>1129</v>
      </c>
      <c r="J19" s="9">
        <v>545</v>
      </c>
      <c r="K19" s="72">
        <f t="shared" si="2"/>
        <v>48.272807794508417</v>
      </c>
      <c r="L19" s="626">
        <f t="shared" si="4"/>
        <v>48.747841105354055</v>
      </c>
      <c r="M19" s="70">
        <f t="shared" si="5"/>
        <v>233</v>
      </c>
      <c r="N19" s="7">
        <f t="shared" si="3"/>
        <v>26.004464285714285</v>
      </c>
    </row>
    <row r="20" spans="2:14" x14ac:dyDescent="0.25">
      <c r="B20" s="211" t="s">
        <v>32</v>
      </c>
      <c r="C20" s="630">
        <f>SUM(T.II!C18)</f>
        <v>3089</v>
      </c>
      <c r="D20" s="70">
        <v>1621</v>
      </c>
      <c r="E20" s="9">
        <v>877</v>
      </c>
      <c r="F20" s="72">
        <f t="shared" si="0"/>
        <v>54.102405922270201</v>
      </c>
      <c r="G20" s="626">
        <f t="shared" si="1"/>
        <v>52.476529621236644</v>
      </c>
      <c r="H20" s="634">
        <f>SUM(T.II!D18)</f>
        <v>3644</v>
      </c>
      <c r="I20" s="70">
        <v>1967</v>
      </c>
      <c r="J20" s="9">
        <v>1030</v>
      </c>
      <c r="K20" s="72">
        <f t="shared" si="2"/>
        <v>52.364006100660902</v>
      </c>
      <c r="L20" s="626">
        <f t="shared" si="4"/>
        <v>53.979143798024154</v>
      </c>
      <c r="M20" s="70">
        <f t="shared" si="5"/>
        <v>346</v>
      </c>
      <c r="N20" s="7">
        <f t="shared" si="3"/>
        <v>21.344848858729179</v>
      </c>
    </row>
    <row r="21" spans="2:14" x14ac:dyDescent="0.25">
      <c r="B21" s="211" t="s">
        <v>33</v>
      </c>
      <c r="C21" s="630">
        <f>SUM(T.II!C19)</f>
        <v>2849</v>
      </c>
      <c r="D21" s="70">
        <v>1153</v>
      </c>
      <c r="E21" s="9">
        <v>709</v>
      </c>
      <c r="F21" s="72">
        <f t="shared" si="0"/>
        <v>61.491760624457939</v>
      </c>
      <c r="G21" s="626">
        <f t="shared" si="1"/>
        <v>40.470340470340474</v>
      </c>
      <c r="H21" s="634">
        <f>SUM(T.II!D19)</f>
        <v>3684</v>
      </c>
      <c r="I21" s="70">
        <v>1493</v>
      </c>
      <c r="J21" s="9">
        <v>833</v>
      </c>
      <c r="K21" s="72">
        <f t="shared" si="2"/>
        <v>55.793703951774951</v>
      </c>
      <c r="L21" s="626">
        <f t="shared" si="4"/>
        <v>40.526601520086864</v>
      </c>
      <c r="M21" s="70">
        <f t="shared" si="5"/>
        <v>340</v>
      </c>
      <c r="N21" s="7">
        <f t="shared" si="3"/>
        <v>29.488291413703383</v>
      </c>
    </row>
    <row r="22" spans="2:14" x14ac:dyDescent="0.25">
      <c r="B22" s="211" t="s">
        <v>34</v>
      </c>
      <c r="C22" s="630">
        <f>SUM(T.II!C20)</f>
        <v>3616</v>
      </c>
      <c r="D22" s="70">
        <v>2030</v>
      </c>
      <c r="E22" s="9">
        <v>1210</v>
      </c>
      <c r="F22" s="72">
        <f t="shared" si="0"/>
        <v>59.60591133004926</v>
      </c>
      <c r="G22" s="626">
        <f t="shared" si="1"/>
        <v>56.139380530973447</v>
      </c>
      <c r="H22" s="634">
        <f>SUM(T.II!D20)</f>
        <v>3835</v>
      </c>
      <c r="I22" s="70">
        <v>2249</v>
      </c>
      <c r="J22" s="9">
        <v>1275</v>
      </c>
      <c r="K22" s="72">
        <f t="shared" si="2"/>
        <v>56.691863050244557</v>
      </c>
      <c r="L22" s="626">
        <f t="shared" si="4"/>
        <v>58.644067796610166</v>
      </c>
      <c r="M22" s="70">
        <f t="shared" si="5"/>
        <v>219</v>
      </c>
      <c r="N22" s="7">
        <f>M22*100/D22</f>
        <v>10.788177339901479</v>
      </c>
    </row>
    <row r="23" spans="2:14" x14ac:dyDescent="0.25">
      <c r="B23" s="212" t="s">
        <v>35</v>
      </c>
      <c r="C23" s="631">
        <f>SUM(T.II!C21)</f>
        <v>3465</v>
      </c>
      <c r="D23" s="129">
        <v>1997</v>
      </c>
      <c r="E23" s="131">
        <v>1135</v>
      </c>
      <c r="F23" s="72">
        <f t="shared" si="0"/>
        <v>56.835252879318979</v>
      </c>
      <c r="G23" s="626">
        <f t="shared" si="1"/>
        <v>57.633477633477639</v>
      </c>
      <c r="H23" s="634">
        <f>SUM(T.II!D21)</f>
        <v>3836</v>
      </c>
      <c r="I23" s="129">
        <v>2291</v>
      </c>
      <c r="J23" s="131">
        <v>1303</v>
      </c>
      <c r="K23" s="72">
        <f t="shared" si="2"/>
        <v>56.874727193365345</v>
      </c>
      <c r="L23" s="626">
        <f t="shared" si="4"/>
        <v>59.723670490093852</v>
      </c>
      <c r="M23" s="70">
        <f t="shared" si="5"/>
        <v>294</v>
      </c>
      <c r="N23" s="7">
        <f t="shared" si="3"/>
        <v>14.72208312468703</v>
      </c>
    </row>
    <row r="24" spans="2:14" x14ac:dyDescent="0.25">
      <c r="B24" s="212" t="s">
        <v>36</v>
      </c>
      <c r="C24" s="631">
        <f>SUM(T.II!C22)</f>
        <v>3933</v>
      </c>
      <c r="D24" s="129">
        <v>2277</v>
      </c>
      <c r="E24" s="131">
        <v>1410</v>
      </c>
      <c r="F24" s="72">
        <f t="shared" si="0"/>
        <v>61.923583662714094</v>
      </c>
      <c r="G24" s="626">
        <f t="shared" si="1"/>
        <v>57.894736842105267</v>
      </c>
      <c r="H24" s="634">
        <f>SUM(T.II!D22)</f>
        <v>4109</v>
      </c>
      <c r="I24" s="129">
        <v>2536</v>
      </c>
      <c r="J24" s="131">
        <v>1574</v>
      </c>
      <c r="K24" s="72">
        <f t="shared" si="2"/>
        <v>62.066246056782333</v>
      </c>
      <c r="L24" s="626">
        <f t="shared" si="4"/>
        <v>61.718179605743494</v>
      </c>
      <c r="M24" s="70">
        <f t="shared" si="5"/>
        <v>259</v>
      </c>
      <c r="N24" s="7">
        <f t="shared" si="3"/>
        <v>11.37461572244181</v>
      </c>
    </row>
    <row r="25" spans="2:14" x14ac:dyDescent="0.25">
      <c r="B25" s="212" t="s">
        <v>37</v>
      </c>
      <c r="C25" s="631">
        <f>SUM(T.II!C23)</f>
        <v>2919</v>
      </c>
      <c r="D25" s="129">
        <v>1517</v>
      </c>
      <c r="E25" s="131">
        <v>956</v>
      </c>
      <c r="F25" s="72">
        <f t="shared" si="0"/>
        <v>63.019116677653265</v>
      </c>
      <c r="G25" s="626">
        <f t="shared" si="1"/>
        <v>51.969852689277154</v>
      </c>
      <c r="H25" s="634">
        <f>SUM(T.II!D23)</f>
        <v>3579</v>
      </c>
      <c r="I25" s="129">
        <v>1881</v>
      </c>
      <c r="J25" s="131">
        <v>1078</v>
      </c>
      <c r="K25" s="72">
        <f t="shared" si="2"/>
        <v>57.309941520467838</v>
      </c>
      <c r="L25" s="626">
        <f t="shared" si="4"/>
        <v>52.556580050293377</v>
      </c>
      <c r="M25" s="70">
        <f t="shared" si="5"/>
        <v>364</v>
      </c>
      <c r="N25" s="7">
        <f t="shared" si="3"/>
        <v>23.994726433750824</v>
      </c>
    </row>
    <row r="26" spans="2:14" x14ac:dyDescent="0.25">
      <c r="B26" s="212" t="s">
        <v>38</v>
      </c>
      <c r="C26" s="631">
        <f>SUM(T.II!C24)</f>
        <v>5711</v>
      </c>
      <c r="D26" s="129">
        <v>3347</v>
      </c>
      <c r="E26" s="131">
        <v>1782</v>
      </c>
      <c r="F26" s="72">
        <f t="shared" si="0"/>
        <v>53.241708993128178</v>
      </c>
      <c r="G26" s="626">
        <f t="shared" si="1"/>
        <v>58.606198564174406</v>
      </c>
      <c r="H26" s="634">
        <f>SUM(T.II!D24)</f>
        <v>6691</v>
      </c>
      <c r="I26" s="129">
        <v>3850</v>
      </c>
      <c r="J26" s="131">
        <v>2038</v>
      </c>
      <c r="K26" s="72">
        <f t="shared" si="2"/>
        <v>52.935064935064936</v>
      </c>
      <c r="L26" s="626">
        <f t="shared" si="4"/>
        <v>57.539979076371253</v>
      </c>
      <c r="M26" s="70">
        <f t="shared" si="5"/>
        <v>503</v>
      </c>
      <c r="N26" s="7">
        <f t="shared" si="3"/>
        <v>15.028383627128772</v>
      </c>
    </row>
    <row r="27" spans="2:14" x14ac:dyDescent="0.25">
      <c r="B27" s="212" t="s">
        <v>39</v>
      </c>
      <c r="C27" s="631">
        <f>SUM(T.II!C25)</f>
        <v>2741</v>
      </c>
      <c r="D27" s="129">
        <v>1344</v>
      </c>
      <c r="E27" s="131">
        <v>764</v>
      </c>
      <c r="F27" s="72">
        <f t="shared" si="0"/>
        <v>56.845238095238095</v>
      </c>
      <c r="G27" s="626">
        <f t="shared" si="1"/>
        <v>49.033199562203578</v>
      </c>
      <c r="H27" s="634">
        <f>SUM(T.II!D25)</f>
        <v>2969</v>
      </c>
      <c r="I27" s="129">
        <v>1526</v>
      </c>
      <c r="J27" s="131">
        <v>847</v>
      </c>
      <c r="K27" s="72">
        <f t="shared" si="2"/>
        <v>55.5045871559633</v>
      </c>
      <c r="L27" s="626">
        <f t="shared" si="4"/>
        <v>51.397777029302794</v>
      </c>
      <c r="M27" s="70">
        <f t="shared" si="5"/>
        <v>182</v>
      </c>
      <c r="N27" s="7">
        <f t="shared" si="3"/>
        <v>13.541666666666666</v>
      </c>
    </row>
    <row r="28" spans="2:14" x14ac:dyDescent="0.25">
      <c r="B28" s="212" t="s">
        <v>40</v>
      </c>
      <c r="C28" s="631">
        <f>SUM(T.II!C26)</f>
        <v>2077</v>
      </c>
      <c r="D28" s="129">
        <v>873</v>
      </c>
      <c r="E28" s="131">
        <v>536</v>
      </c>
      <c r="F28" s="72">
        <f t="shared" si="0"/>
        <v>61.397479954180987</v>
      </c>
      <c r="G28" s="626">
        <f t="shared" si="1"/>
        <v>42.031776600866635</v>
      </c>
      <c r="H28" s="634">
        <f>SUM(T.II!D26)</f>
        <v>2778</v>
      </c>
      <c r="I28" s="129">
        <v>1127</v>
      </c>
      <c r="J28" s="131">
        <v>666</v>
      </c>
      <c r="K28" s="72">
        <f t="shared" si="2"/>
        <v>59.094942324755991</v>
      </c>
      <c r="L28" s="626">
        <f t="shared" si="4"/>
        <v>40.568754499640029</v>
      </c>
      <c r="M28" s="70">
        <f t="shared" si="5"/>
        <v>254</v>
      </c>
      <c r="N28" s="7">
        <f t="shared" si="3"/>
        <v>29.095074455899198</v>
      </c>
    </row>
    <row r="29" spans="2:14" x14ac:dyDescent="0.25">
      <c r="B29" s="212" t="s">
        <v>41</v>
      </c>
      <c r="C29" s="631">
        <f>SUM(T.II!C27)</f>
        <v>3441</v>
      </c>
      <c r="D29" s="129">
        <v>2070</v>
      </c>
      <c r="E29" s="131">
        <v>1265</v>
      </c>
      <c r="F29" s="72">
        <f t="shared" si="0"/>
        <v>61.111111111111114</v>
      </c>
      <c r="G29" s="626">
        <f t="shared" si="1"/>
        <v>60.156931124673065</v>
      </c>
      <c r="H29" s="634">
        <f>SUM(T.II!D27)</f>
        <v>3830</v>
      </c>
      <c r="I29" s="129">
        <v>2372</v>
      </c>
      <c r="J29" s="131">
        <v>1397</v>
      </c>
      <c r="K29" s="72">
        <f t="shared" si="2"/>
        <v>58.895446880269816</v>
      </c>
      <c r="L29" s="626">
        <f t="shared" si="4"/>
        <v>61.932114882506525</v>
      </c>
      <c r="M29" s="70">
        <f t="shared" si="5"/>
        <v>302</v>
      </c>
      <c r="N29" s="7">
        <f t="shared" si="3"/>
        <v>14.589371980676329</v>
      </c>
    </row>
    <row r="30" spans="2:14" x14ac:dyDescent="0.25">
      <c r="B30" s="212" t="s">
        <v>42</v>
      </c>
      <c r="C30" s="631">
        <f>SUM(T.II!C28)</f>
        <v>1472</v>
      </c>
      <c r="D30" s="129">
        <v>706</v>
      </c>
      <c r="E30" s="131">
        <v>443</v>
      </c>
      <c r="F30" s="72">
        <f t="shared" si="0"/>
        <v>62.747875354107649</v>
      </c>
      <c r="G30" s="626">
        <f t="shared" si="1"/>
        <v>47.961956521739133</v>
      </c>
      <c r="H30" s="634">
        <f>SUM(T.II!D28)</f>
        <v>1721</v>
      </c>
      <c r="I30" s="129">
        <v>834</v>
      </c>
      <c r="J30" s="131">
        <v>492</v>
      </c>
      <c r="K30" s="72">
        <f t="shared" si="2"/>
        <v>58.992805755395686</v>
      </c>
      <c r="L30" s="626">
        <f t="shared" si="4"/>
        <v>48.460197559558402</v>
      </c>
      <c r="M30" s="70">
        <f t="shared" si="5"/>
        <v>128</v>
      </c>
      <c r="N30" s="7">
        <f t="shared" si="3"/>
        <v>18.130311614730878</v>
      </c>
    </row>
    <row r="31" spans="2:14" x14ac:dyDescent="0.25">
      <c r="B31" s="212" t="s">
        <v>43</v>
      </c>
      <c r="C31" s="631">
        <f>SUM(T.II!C29)</f>
        <v>695</v>
      </c>
      <c r="D31" s="129">
        <v>280</v>
      </c>
      <c r="E31" s="131">
        <v>152</v>
      </c>
      <c r="F31" s="72">
        <f t="shared" si="0"/>
        <v>54.285714285714285</v>
      </c>
      <c r="G31" s="626">
        <f t="shared" si="1"/>
        <v>40.28776978417266</v>
      </c>
      <c r="H31" s="634">
        <f>SUM(T.II!D29)</f>
        <v>947</v>
      </c>
      <c r="I31" s="129">
        <v>373</v>
      </c>
      <c r="J31" s="131">
        <v>195</v>
      </c>
      <c r="K31" s="72">
        <f t="shared" si="2"/>
        <v>52.278820375335123</v>
      </c>
      <c r="L31" s="626">
        <f t="shared" si="4"/>
        <v>39.387539598732843</v>
      </c>
      <c r="M31" s="70">
        <f t="shared" si="5"/>
        <v>93</v>
      </c>
      <c r="N31" s="7">
        <f t="shared" si="3"/>
        <v>33.214285714285715</v>
      </c>
    </row>
    <row r="32" spans="2:14" x14ac:dyDescent="0.25">
      <c r="B32" s="212" t="s">
        <v>44</v>
      </c>
      <c r="C32" s="631">
        <f>SUM(T.II!C30)</f>
        <v>2851</v>
      </c>
      <c r="D32" s="129">
        <v>1851</v>
      </c>
      <c r="E32" s="131">
        <v>1029</v>
      </c>
      <c r="F32" s="72">
        <f t="shared" si="0"/>
        <v>55.591572123176661</v>
      </c>
      <c r="G32" s="626">
        <f t="shared" si="1"/>
        <v>64.924587863907405</v>
      </c>
      <c r="H32" s="634">
        <f>SUM(T.II!D30)</f>
        <v>3076</v>
      </c>
      <c r="I32" s="129">
        <v>1976</v>
      </c>
      <c r="J32" s="131">
        <v>1081</v>
      </c>
      <c r="K32" s="72">
        <f t="shared" si="2"/>
        <v>54.706477732793523</v>
      </c>
      <c r="L32" s="626">
        <f t="shared" si="4"/>
        <v>64.239271781534455</v>
      </c>
      <c r="M32" s="70">
        <f t="shared" si="5"/>
        <v>125</v>
      </c>
      <c r="N32" s="7">
        <f t="shared" si="3"/>
        <v>6.7531064289573202</v>
      </c>
    </row>
    <row r="33" spans="2:14" x14ac:dyDescent="0.25">
      <c r="B33" s="212" t="s">
        <v>45</v>
      </c>
      <c r="C33" s="631">
        <f>SUM(T.II!C31)</f>
        <v>6181</v>
      </c>
      <c r="D33" s="129">
        <v>3822</v>
      </c>
      <c r="E33" s="131">
        <v>1989</v>
      </c>
      <c r="F33" s="72">
        <f t="shared" si="0"/>
        <v>52.04081632653061</v>
      </c>
      <c r="G33" s="626">
        <f t="shared" si="1"/>
        <v>61.834654586636461</v>
      </c>
      <c r="H33" s="634">
        <f>SUM(T.II!D31)</f>
        <v>7419</v>
      </c>
      <c r="I33" s="129">
        <v>4371</v>
      </c>
      <c r="J33" s="131">
        <v>2276</v>
      </c>
      <c r="K33" s="72">
        <f t="shared" si="2"/>
        <v>52.070464424616794</v>
      </c>
      <c r="L33" s="626">
        <f t="shared" si="4"/>
        <v>58.916295996765065</v>
      </c>
      <c r="M33" s="70">
        <f t="shared" si="5"/>
        <v>549</v>
      </c>
      <c r="N33" s="7">
        <f t="shared" si="3"/>
        <v>14.364207221350078</v>
      </c>
    </row>
    <row r="34" spans="2:14" ht="15.75" thickBot="1" x14ac:dyDescent="0.3">
      <c r="B34" s="213" t="s">
        <v>46</v>
      </c>
      <c r="C34" s="632">
        <f>SUM(T.II!C32)</f>
        <v>1284</v>
      </c>
      <c r="D34" s="132">
        <v>657</v>
      </c>
      <c r="E34" s="134">
        <v>383</v>
      </c>
      <c r="F34" s="111">
        <f>E34*100/D34</f>
        <v>58.295281582952818</v>
      </c>
      <c r="G34" s="627">
        <f t="shared" si="1"/>
        <v>51.168224299065422</v>
      </c>
      <c r="H34" s="635">
        <f>SUM(T.II!D32)</f>
        <v>1492</v>
      </c>
      <c r="I34" s="132">
        <v>754</v>
      </c>
      <c r="J34" s="134">
        <v>411</v>
      </c>
      <c r="K34" s="111">
        <f t="shared" si="2"/>
        <v>54.509283819628649</v>
      </c>
      <c r="L34" s="627">
        <f t="shared" si="4"/>
        <v>50.536193029490619</v>
      </c>
      <c r="M34" s="3">
        <f t="shared" si="5"/>
        <v>97</v>
      </c>
      <c r="N34" s="8">
        <f t="shared" si="3"/>
        <v>14.764079147640791</v>
      </c>
    </row>
    <row r="35" spans="2:14" x14ac:dyDescent="0.25">
      <c r="B35" s="477" t="s">
        <v>389</v>
      </c>
      <c r="C35" s="618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</row>
    <row r="36" spans="2:14" x14ac:dyDescent="0.25">
      <c r="B36" s="11" t="s">
        <v>390</v>
      </c>
      <c r="C36" s="11"/>
      <c r="D36" s="477"/>
      <c r="E36" s="477"/>
      <c r="F36" s="477"/>
      <c r="G36" s="618"/>
      <c r="H36" s="618"/>
      <c r="I36" s="291"/>
      <c r="J36" s="291"/>
      <c r="K36" s="291"/>
      <c r="L36" s="618"/>
      <c r="M36" s="291"/>
      <c r="N36" s="291"/>
    </row>
    <row r="37" spans="2:14" x14ac:dyDescent="0.25">
      <c r="B37" s="11" t="s">
        <v>456</v>
      </c>
      <c r="C37" s="11"/>
      <c r="D37" s="11"/>
      <c r="E37" s="11"/>
      <c r="F37" s="11"/>
      <c r="G37" s="11"/>
      <c r="H37" s="11"/>
    </row>
  </sheetData>
  <mergeCells count="12">
    <mergeCell ref="M7:M8"/>
    <mergeCell ref="N7:N8"/>
    <mergeCell ref="M5:N6"/>
    <mergeCell ref="B5:B8"/>
    <mergeCell ref="I5:K5"/>
    <mergeCell ref="D5:F5"/>
    <mergeCell ref="I6:K6"/>
    <mergeCell ref="D6:F6"/>
    <mergeCell ref="I7:I8"/>
    <mergeCell ref="J7:K7"/>
    <mergeCell ref="D7:D8"/>
    <mergeCell ref="E7:F7"/>
  </mergeCells>
  <printOptions horizontalCentered="1"/>
  <pageMargins left="0" right="0.6692913385826772" top="0.6692913385826772" bottom="0" header="0.31496062992125984" footer="0.31496062992125984"/>
  <pageSetup paperSize="9" scale="90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1:AF33"/>
  <sheetViews>
    <sheetView workbookViewId="0">
      <selection activeCell="B1" sqref="B1"/>
    </sheetView>
  </sheetViews>
  <sheetFormatPr defaultRowHeight="12" x14ac:dyDescent="0.2"/>
  <cols>
    <col min="1" max="1" width="3.140625" style="68" customWidth="1"/>
    <col min="2" max="2" width="62.42578125" style="68" customWidth="1"/>
    <col min="3" max="3" width="15.7109375" style="853" customWidth="1"/>
    <col min="4" max="4" width="10.140625" style="68" customWidth="1"/>
    <col min="5" max="5" width="11.140625" style="68" customWidth="1"/>
    <col min="6" max="6" width="9.5703125" style="68" customWidth="1"/>
    <col min="7" max="7" width="3.140625" style="68" customWidth="1"/>
    <col min="8" max="8" width="3.5703125" style="853" customWidth="1"/>
    <col min="9" max="9" width="3.7109375" style="68" customWidth="1"/>
    <col min="10" max="10" width="13.7109375" style="887" customWidth="1"/>
    <col min="11" max="11" width="11.85546875" style="68" customWidth="1"/>
    <col min="12" max="12" width="9.42578125" style="68" customWidth="1"/>
    <col min="13" max="14" width="10.85546875" style="68" customWidth="1"/>
    <col min="15" max="15" width="15.42578125" style="68" customWidth="1"/>
    <col min="16" max="16" width="1.5703125" style="68" customWidth="1"/>
    <col min="17" max="17" width="4" style="68" customWidth="1"/>
    <col min="18" max="18" width="10.85546875" style="68" customWidth="1"/>
    <col min="19" max="19" width="9.140625" style="68"/>
    <col min="20" max="20" width="10.28515625" style="68" customWidth="1"/>
    <col min="21" max="21" width="9.140625" style="68"/>
    <col min="22" max="22" width="12.42578125" style="68" customWidth="1"/>
    <col min="23" max="23" width="2.140625" style="68" customWidth="1"/>
    <col min="24" max="24" width="4" style="68" customWidth="1"/>
    <col min="25" max="25" width="11.140625" style="68" customWidth="1"/>
    <col min="26" max="26" width="9.140625" style="68"/>
    <col min="27" max="27" width="10.85546875" style="68" customWidth="1"/>
    <col min="28" max="28" width="9.140625" style="68"/>
    <col min="29" max="29" width="11.5703125" style="68" customWidth="1"/>
    <col min="30" max="30" width="2.85546875" style="68" customWidth="1"/>
    <col min="31" max="31" width="112.28515625" style="68" customWidth="1"/>
    <col min="32" max="32" width="5.42578125" style="68" customWidth="1"/>
    <col min="33" max="16384" width="9.140625" style="68"/>
  </cols>
  <sheetData>
    <row r="1" spans="2:32" ht="12" customHeight="1" x14ac:dyDescent="0.2"/>
    <row r="2" spans="2:32" ht="12.75" customHeight="1" x14ac:dyDescent="0.2">
      <c r="B2" s="1295" t="s">
        <v>376</v>
      </c>
      <c r="C2" s="1295"/>
      <c r="D2" s="1295"/>
      <c r="E2" s="1295"/>
      <c r="F2" s="1295"/>
    </row>
    <row r="3" spans="2:32" ht="13.5" customHeight="1" x14ac:dyDescent="0.2">
      <c r="B3" s="1293" t="s">
        <v>504</v>
      </c>
      <c r="C3" s="1293"/>
      <c r="D3" s="1293"/>
      <c r="E3" s="1293"/>
      <c r="F3" s="1293"/>
    </row>
    <row r="4" spans="2:32" ht="14.25" customHeight="1" x14ac:dyDescent="0.2">
      <c r="B4" s="1294" t="s">
        <v>505</v>
      </c>
      <c r="C4" s="1294"/>
      <c r="D4" s="1294"/>
      <c r="E4" s="1294"/>
      <c r="F4" s="1294"/>
    </row>
    <row r="5" spans="2:32" ht="14.25" customHeight="1" thickBot="1" x14ac:dyDescent="0.25">
      <c r="K5" s="68" t="s">
        <v>571</v>
      </c>
      <c r="R5" s="68" t="s">
        <v>342</v>
      </c>
      <c r="Y5" s="68" t="s">
        <v>343</v>
      </c>
    </row>
    <row r="6" spans="2:32" ht="45.75" customHeight="1" x14ac:dyDescent="0.2">
      <c r="B6" s="844" t="s">
        <v>129</v>
      </c>
      <c r="C6" s="845" t="s">
        <v>259</v>
      </c>
      <c r="D6" s="1296" t="s">
        <v>134</v>
      </c>
      <c r="E6" s="846" t="s">
        <v>262</v>
      </c>
      <c r="F6" s="1298" t="s">
        <v>582</v>
      </c>
      <c r="H6" s="882" t="s">
        <v>473</v>
      </c>
      <c r="I6" s="886"/>
      <c r="J6" s="888" t="s">
        <v>474</v>
      </c>
      <c r="K6" s="882" t="s">
        <v>333</v>
      </c>
      <c r="L6" s="848" t="s">
        <v>334</v>
      </c>
      <c r="M6" s="848" t="s">
        <v>335</v>
      </c>
      <c r="N6" s="848" t="s">
        <v>336</v>
      </c>
      <c r="O6" s="849" t="s">
        <v>341</v>
      </c>
      <c r="Q6" s="847"/>
      <c r="R6" s="848" t="s">
        <v>333</v>
      </c>
      <c r="S6" s="848" t="s">
        <v>334</v>
      </c>
      <c r="T6" s="848" t="s">
        <v>335</v>
      </c>
      <c r="U6" s="848" t="s">
        <v>336</v>
      </c>
      <c r="V6" s="849" t="s">
        <v>340</v>
      </c>
      <c r="X6" s="847"/>
      <c r="Y6" s="848" t="s">
        <v>333</v>
      </c>
      <c r="Z6" s="848" t="s">
        <v>334</v>
      </c>
      <c r="AA6" s="848" t="s">
        <v>335</v>
      </c>
      <c r="AB6" s="848" t="s">
        <v>336</v>
      </c>
      <c r="AC6" s="849" t="s">
        <v>340</v>
      </c>
    </row>
    <row r="7" spans="2:32" ht="31.5" customHeight="1" thickBot="1" x14ac:dyDescent="0.25">
      <c r="B7" s="850"/>
      <c r="C7" s="851" t="s">
        <v>583</v>
      </c>
      <c r="D7" s="1297"/>
      <c r="E7" s="852" t="s">
        <v>261</v>
      </c>
      <c r="F7" s="1299"/>
      <c r="H7" s="882" t="s">
        <v>188</v>
      </c>
      <c r="I7" s="848" t="s">
        <v>339</v>
      </c>
      <c r="J7" s="888"/>
      <c r="K7" s="882" t="s">
        <v>337</v>
      </c>
      <c r="L7" s="848" t="s">
        <v>338</v>
      </c>
      <c r="M7" s="848">
        <v>1</v>
      </c>
      <c r="N7" s="848">
        <v>2</v>
      </c>
      <c r="O7" s="848">
        <v>3</v>
      </c>
      <c r="P7" s="853"/>
      <c r="Q7" s="848" t="s">
        <v>339</v>
      </c>
      <c r="R7" s="848" t="s">
        <v>337</v>
      </c>
      <c r="S7" s="848" t="s">
        <v>338</v>
      </c>
      <c r="T7" s="848">
        <v>1</v>
      </c>
      <c r="U7" s="848">
        <v>2</v>
      </c>
      <c r="V7" s="848">
        <v>3</v>
      </c>
      <c r="W7" s="853"/>
      <c r="X7" s="848" t="s">
        <v>339</v>
      </c>
      <c r="Y7" s="848" t="s">
        <v>337</v>
      </c>
      <c r="Z7" s="848" t="s">
        <v>338</v>
      </c>
      <c r="AA7" s="848">
        <v>1</v>
      </c>
      <c r="AB7" s="848">
        <v>2</v>
      </c>
      <c r="AC7" s="848">
        <v>3</v>
      </c>
    </row>
    <row r="8" spans="2:32" ht="26.25" customHeight="1" thickBot="1" x14ac:dyDescent="0.25">
      <c r="B8" s="561" t="s">
        <v>332</v>
      </c>
      <c r="C8" s="889">
        <f>SUM(K32)</f>
        <v>87326</v>
      </c>
      <c r="D8" s="890">
        <v>100</v>
      </c>
      <c r="E8" s="562">
        <f>SUM(O32)</f>
        <v>4351</v>
      </c>
      <c r="F8" s="891">
        <f>SUM(L32)</f>
        <v>36946</v>
      </c>
      <c r="H8" s="880">
        <f>RANK(K8,$K$8:$K$29,1)+COUNTIF($K$8:K8,K8)-1</f>
        <v>14</v>
      </c>
      <c r="I8" s="848">
        <v>1</v>
      </c>
      <c r="J8" s="888" t="str">
        <f>T(AE8)</f>
        <v>Rolnictwo, leśnictwo, łowiectwo i rybactwo</v>
      </c>
      <c r="K8" s="854">
        <f>SUM(Y8)</f>
        <v>2407</v>
      </c>
      <c r="L8" s="854">
        <f>SUM(S8,Z8)</f>
        <v>365</v>
      </c>
      <c r="M8" s="854">
        <f>SUM(K8/L8)</f>
        <v>6.5945205479452058</v>
      </c>
      <c r="N8" s="854">
        <f>SUM(AB8)</f>
        <v>1285</v>
      </c>
      <c r="O8" s="854">
        <f>SUM(AC8)</f>
        <v>75</v>
      </c>
      <c r="P8" s="853"/>
      <c r="Q8" s="848">
        <v>1</v>
      </c>
      <c r="R8" s="854">
        <v>2231</v>
      </c>
      <c r="S8" s="854">
        <v>200</v>
      </c>
      <c r="T8" s="854">
        <f>SUM(R8/S8)</f>
        <v>11.154999999999999</v>
      </c>
      <c r="U8" s="854">
        <v>1213</v>
      </c>
      <c r="V8" s="854">
        <v>73</v>
      </c>
      <c r="W8" s="853"/>
      <c r="X8" s="848">
        <v>1</v>
      </c>
      <c r="Y8" s="854">
        <v>2407</v>
      </c>
      <c r="Z8" s="854">
        <v>165</v>
      </c>
      <c r="AA8" s="854">
        <f>SUM(Y8/Z8)</f>
        <v>14.587878787878788</v>
      </c>
      <c r="AB8" s="854">
        <v>1285</v>
      </c>
      <c r="AC8" s="854">
        <v>75</v>
      </c>
      <c r="AE8" s="855" t="s">
        <v>349</v>
      </c>
      <c r="AF8" s="876" t="s">
        <v>458</v>
      </c>
    </row>
    <row r="9" spans="2:32" ht="20.25" customHeight="1" thickTop="1" x14ac:dyDescent="0.2">
      <c r="B9" s="857" t="str">
        <f>INDEX(J8:O29,MATCH(22,H8:H29,0),1)</f>
        <v>Przetwórstwo przemysłowe</v>
      </c>
      <c r="C9" s="858">
        <f>INDEX(J8:O29,MATCH(22,H8:H29,0),2)</f>
        <v>14939</v>
      </c>
      <c r="D9" s="895">
        <f>SUM(C9/C8)*100</f>
        <v>17.107161670063896</v>
      </c>
      <c r="E9" s="859">
        <f>INDEX(J8:O29,MATCH(22,H8:H29,0),6)</f>
        <v>1579</v>
      </c>
      <c r="F9" s="860">
        <f>INDEX(J8:O29,MATCH(22,H8:H29,0),3)</f>
        <v>8430</v>
      </c>
      <c r="H9" s="880">
        <f>RANK(K9,$K$8:$K$29,1)+COUNTIF($K$9:K9,K9)-1</f>
        <v>3</v>
      </c>
      <c r="I9" s="848">
        <v>2</v>
      </c>
      <c r="J9" s="888" t="str">
        <f t="shared" ref="J9:J32" si="0">T(AE9)</f>
        <v>Górnictwo i wydobywanie</v>
      </c>
      <c r="K9" s="854">
        <f t="shared" ref="K9:K32" si="1">SUM(Y9)</f>
        <v>158</v>
      </c>
      <c r="L9" s="854">
        <f t="shared" ref="L9:L32" si="2">SUM(S9,Z9)</f>
        <v>23</v>
      </c>
      <c r="M9" s="854">
        <f t="shared" ref="M9:M32" si="3">SUM(K9/L9)</f>
        <v>6.8695652173913047</v>
      </c>
      <c r="N9" s="854">
        <f t="shared" ref="N9:N32" si="4">SUM(AB9)</f>
        <v>67</v>
      </c>
      <c r="O9" s="854">
        <f t="shared" ref="O9:O32" si="5">SUM(AC9)</f>
        <v>16</v>
      </c>
      <c r="P9" s="853"/>
      <c r="Q9" s="848">
        <v>2</v>
      </c>
      <c r="R9" s="854">
        <v>137</v>
      </c>
      <c r="S9" s="854">
        <v>4</v>
      </c>
      <c r="T9" s="854">
        <f t="shared" ref="T9:T32" si="6">SUM(R9/S9)</f>
        <v>34.25</v>
      </c>
      <c r="U9" s="854">
        <v>66</v>
      </c>
      <c r="V9" s="854">
        <v>14</v>
      </c>
      <c r="W9" s="853"/>
      <c r="X9" s="848">
        <v>2</v>
      </c>
      <c r="Y9" s="854">
        <v>158</v>
      </c>
      <c r="Z9" s="854">
        <v>19</v>
      </c>
      <c r="AA9" s="854">
        <f t="shared" ref="AA9:AA32" si="7">SUM(Y9/Z9)</f>
        <v>8.3157894736842106</v>
      </c>
      <c r="AB9" s="854">
        <v>67</v>
      </c>
      <c r="AC9" s="854">
        <v>16</v>
      </c>
      <c r="AE9" s="855" t="s">
        <v>352</v>
      </c>
      <c r="AF9" s="876" t="s">
        <v>459</v>
      </c>
    </row>
    <row r="10" spans="2:32" ht="15.75" customHeight="1" x14ac:dyDescent="0.2">
      <c r="B10" s="861" t="str">
        <f>INDEX(J8:O29,MATCH(21,H8:H29,0),1)</f>
        <v>Handel hurtowy i detaliczny; naprawa pojazdów samochodowych, włączając motocykle</v>
      </c>
      <c r="C10" s="862">
        <f>INDEX(J8:O29,MATCH(21,H8:H29,0),2)</f>
        <v>14149</v>
      </c>
      <c r="D10" s="892">
        <f>SUM(C10/C8)*100</f>
        <v>16.202505553901471</v>
      </c>
      <c r="E10" s="863">
        <f>INDEX(J8:O29,MATCH(21,H8:H29,0),6)</f>
        <v>1006</v>
      </c>
      <c r="F10" s="864">
        <f>INDEX(J8:O29,MATCH(21,H8:H29,0),3)</f>
        <v>5380</v>
      </c>
      <c r="H10" s="880">
        <f>RANK(K10,$K$8:$K$29,1)+COUNTIF($K$10:K10,K10)-1</f>
        <v>22</v>
      </c>
      <c r="I10" s="848">
        <v>3</v>
      </c>
      <c r="J10" s="888" t="str">
        <f t="shared" si="0"/>
        <v>Przetwórstwo przemysłowe</v>
      </c>
      <c r="K10" s="854">
        <f t="shared" si="1"/>
        <v>14939</v>
      </c>
      <c r="L10" s="854">
        <f t="shared" si="2"/>
        <v>8430</v>
      </c>
      <c r="M10" s="854">
        <f t="shared" si="3"/>
        <v>1.772123368920522</v>
      </c>
      <c r="N10" s="854">
        <f t="shared" si="4"/>
        <v>8355</v>
      </c>
      <c r="O10" s="854">
        <f t="shared" si="5"/>
        <v>1579</v>
      </c>
      <c r="P10" s="853"/>
      <c r="Q10" s="848">
        <v>3</v>
      </c>
      <c r="R10" s="854">
        <v>14849</v>
      </c>
      <c r="S10" s="854">
        <v>3160</v>
      </c>
      <c r="T10" s="854">
        <f t="shared" si="6"/>
        <v>4.6990506329113924</v>
      </c>
      <c r="U10" s="854">
        <v>8888</v>
      </c>
      <c r="V10" s="854">
        <v>1178</v>
      </c>
      <c r="W10" s="853"/>
      <c r="X10" s="848">
        <v>3</v>
      </c>
      <c r="Y10" s="854">
        <v>14939</v>
      </c>
      <c r="Z10" s="854">
        <v>5270</v>
      </c>
      <c r="AA10" s="854">
        <f t="shared" si="7"/>
        <v>2.8347248576850097</v>
      </c>
      <c r="AB10" s="854">
        <v>8355</v>
      </c>
      <c r="AC10" s="854">
        <v>1579</v>
      </c>
      <c r="AE10" s="855" t="s">
        <v>353</v>
      </c>
      <c r="AF10" s="876" t="s">
        <v>460</v>
      </c>
    </row>
    <row r="11" spans="2:32" ht="16.5" customHeight="1" x14ac:dyDescent="0.2">
      <c r="B11" s="865" t="str">
        <f>INDEX(J8:O29,MATCH(20,H8:H29,0),1)</f>
        <v>Budownictwo</v>
      </c>
      <c r="C11" s="883">
        <f>INDEX(J8:O29,MATCH(20,H8:H29,0),2)</f>
        <v>8372</v>
      </c>
      <c r="D11" s="893">
        <f>SUM(C11/C8)*100</f>
        <v>9.5870645626732021</v>
      </c>
      <c r="E11" s="866">
        <f>INDEX(J8:O29,MATCH(20,H8:H29,0),6)</f>
        <v>326</v>
      </c>
      <c r="F11" s="867">
        <f>INDEX(J8:O29,MATCH(20,H8:H29,0),3)</f>
        <v>5395</v>
      </c>
      <c r="H11" s="880">
        <f>RANK(K11,$K$8:$K$29,1)+COUNTIF($K$11:K11,K11)-1</f>
        <v>2</v>
      </c>
      <c r="I11" s="848">
        <v>4</v>
      </c>
      <c r="J11" s="888" t="str">
        <f t="shared" si="0"/>
        <v>Wytwarzanie i zaopatrywanie w energię elektryczną, gaz, parę wodną, gorącą wodę i powietrze do układów klimatyzacyjnych</v>
      </c>
      <c r="K11" s="854">
        <f t="shared" si="1"/>
        <v>131</v>
      </c>
      <c r="L11" s="854">
        <f t="shared" si="2"/>
        <v>41</v>
      </c>
      <c r="M11" s="854">
        <f t="shared" si="3"/>
        <v>3.1951219512195124</v>
      </c>
      <c r="N11" s="854">
        <f t="shared" si="4"/>
        <v>58</v>
      </c>
      <c r="O11" s="854">
        <f t="shared" si="5"/>
        <v>11</v>
      </c>
      <c r="P11" s="853"/>
      <c r="Q11" s="848">
        <v>4</v>
      </c>
      <c r="R11" s="854">
        <v>120</v>
      </c>
      <c r="S11" s="854">
        <v>20</v>
      </c>
      <c r="T11" s="854">
        <f t="shared" si="6"/>
        <v>6</v>
      </c>
      <c r="U11" s="854">
        <v>79</v>
      </c>
      <c r="V11" s="854">
        <v>7</v>
      </c>
      <c r="W11" s="853"/>
      <c r="X11" s="848">
        <v>4</v>
      </c>
      <c r="Y11" s="854">
        <v>131</v>
      </c>
      <c r="Z11" s="854">
        <v>21</v>
      </c>
      <c r="AA11" s="854">
        <f t="shared" si="7"/>
        <v>6.2380952380952381</v>
      </c>
      <c r="AB11" s="854">
        <v>58</v>
      </c>
      <c r="AC11" s="854">
        <v>11</v>
      </c>
      <c r="AE11" s="868" t="s">
        <v>354</v>
      </c>
      <c r="AF11" s="876" t="s">
        <v>461</v>
      </c>
    </row>
    <row r="12" spans="2:32" ht="20.25" customHeight="1" x14ac:dyDescent="0.2">
      <c r="B12" s="865" t="str">
        <f>INDEX(J8:O29,MATCH(19,H8:H29,0),1)</f>
        <v>Działalność niezidentyfikowana</v>
      </c>
      <c r="C12" s="883">
        <f>INDEX(J8:O29,MATCH(19,H8:H29,0),2)</f>
        <v>7397</v>
      </c>
      <c r="D12" s="893">
        <f>SUM(C12/C8)*100</f>
        <v>8.4705585965233734</v>
      </c>
      <c r="E12" s="866">
        <f>INDEX(J8:O29,MATCH(19,H8:H29,0),6)</f>
        <v>148</v>
      </c>
      <c r="F12" s="867">
        <f>INDEX(J8:O29,MATCH(19,H8:H29,0),3)</f>
        <v>0</v>
      </c>
      <c r="H12" s="880">
        <f>RANK(K12,$K$8:$K$29,1)+COUNTIF($K$12:K12,K12)-1</f>
        <v>6</v>
      </c>
      <c r="I12" s="848">
        <v>5</v>
      </c>
      <c r="J12" s="888" t="str">
        <f t="shared" si="0"/>
        <v>Dostawa wody, gospodarowanie ściekami i odpadami oraz działalność związana z rekultywacją</v>
      </c>
      <c r="K12" s="854">
        <f t="shared" si="1"/>
        <v>618</v>
      </c>
      <c r="L12" s="854">
        <f t="shared" si="2"/>
        <v>398</v>
      </c>
      <c r="M12" s="854">
        <f t="shared" si="3"/>
        <v>1.5527638190954773</v>
      </c>
      <c r="N12" s="854">
        <f t="shared" si="4"/>
        <v>265</v>
      </c>
      <c r="O12" s="854">
        <f t="shared" si="5"/>
        <v>38</v>
      </c>
      <c r="P12" s="853"/>
      <c r="Q12" s="848">
        <v>5</v>
      </c>
      <c r="R12" s="854">
        <v>623</v>
      </c>
      <c r="S12" s="854">
        <v>181</v>
      </c>
      <c r="T12" s="854">
        <f t="shared" si="6"/>
        <v>3.4419889502762433</v>
      </c>
      <c r="U12" s="854">
        <v>339</v>
      </c>
      <c r="V12" s="854">
        <v>50</v>
      </c>
      <c r="W12" s="853"/>
      <c r="X12" s="848">
        <v>5</v>
      </c>
      <c r="Y12" s="854">
        <v>618</v>
      </c>
      <c r="Z12" s="854">
        <v>217</v>
      </c>
      <c r="AA12" s="854">
        <f t="shared" si="7"/>
        <v>2.8479262672811059</v>
      </c>
      <c r="AB12" s="854">
        <v>265</v>
      </c>
      <c r="AC12" s="854">
        <v>38</v>
      </c>
      <c r="AE12" s="868" t="s">
        <v>355</v>
      </c>
      <c r="AF12" s="876" t="s">
        <v>117</v>
      </c>
    </row>
    <row r="13" spans="2:32" ht="20.25" customHeight="1" x14ac:dyDescent="0.2">
      <c r="B13" s="865" t="str">
        <f>INDEX(J8:O29,MATCH(18,H8:H29,0),1)</f>
        <v>Działalność w zakresie usług administrowania i działalność wspierająca</v>
      </c>
      <c r="C13" s="883">
        <f>INDEX(J8:O29,MATCH(18,H8:H29,0),2)</f>
        <v>4228</v>
      </c>
      <c r="D13" s="893">
        <f>SUM(C13/C8)*100</f>
        <v>4.8416279229553627</v>
      </c>
      <c r="E13" s="866">
        <f>INDEX(J8:O29,MATCH(18,H8:H29,0),6)</f>
        <v>111</v>
      </c>
      <c r="F13" s="867">
        <f>INDEX(J8:O29,MATCH(18,H8:H29,0),3)</f>
        <v>3755</v>
      </c>
      <c r="H13" s="880">
        <f>RANK(K13,$K$8:$K$29,1)+COUNTIF($K$13:K13,K13)-1</f>
        <v>20</v>
      </c>
      <c r="I13" s="848">
        <v>6</v>
      </c>
      <c r="J13" s="888" t="str">
        <f t="shared" si="0"/>
        <v>Budownictwo</v>
      </c>
      <c r="K13" s="854">
        <f>SUM(Y13)</f>
        <v>8372</v>
      </c>
      <c r="L13" s="854">
        <f t="shared" si="2"/>
        <v>5395</v>
      </c>
      <c r="M13" s="854">
        <f t="shared" si="3"/>
        <v>1.5518072289156626</v>
      </c>
      <c r="N13" s="854">
        <f t="shared" si="4"/>
        <v>4091</v>
      </c>
      <c r="O13" s="854">
        <f t="shared" si="5"/>
        <v>326</v>
      </c>
      <c r="P13" s="853"/>
      <c r="Q13" s="848">
        <v>6</v>
      </c>
      <c r="R13" s="854">
        <v>8374</v>
      </c>
      <c r="S13" s="854">
        <v>2387</v>
      </c>
      <c r="T13" s="854">
        <f t="shared" si="6"/>
        <v>3.5081692501047339</v>
      </c>
      <c r="U13" s="854">
        <v>4928</v>
      </c>
      <c r="V13" s="854">
        <v>337</v>
      </c>
      <c r="W13" s="853"/>
      <c r="X13" s="848">
        <v>6</v>
      </c>
      <c r="Y13" s="854">
        <v>8372</v>
      </c>
      <c r="Z13" s="854">
        <v>3008</v>
      </c>
      <c r="AA13" s="854">
        <f t="shared" si="7"/>
        <v>2.7832446808510638</v>
      </c>
      <c r="AB13" s="854">
        <v>4091</v>
      </c>
      <c r="AC13" s="854">
        <v>326</v>
      </c>
      <c r="AE13" s="855" t="s">
        <v>356</v>
      </c>
      <c r="AF13" s="876" t="s">
        <v>118</v>
      </c>
    </row>
    <row r="14" spans="2:32" ht="19.5" customHeight="1" x14ac:dyDescent="0.2">
      <c r="B14" s="865" t="str">
        <f>INDEX(J8:O29,MATCH(17,H8:H29,0),1)</f>
        <v>Pozostała działalność usługowa</v>
      </c>
      <c r="C14" s="883">
        <f>INDEX(J8:O29,MATCH(17,H8:H29,0),2)</f>
        <v>4159</v>
      </c>
      <c r="D14" s="893">
        <f>SUM(C14/C8)*100</f>
        <v>4.7626136545816822</v>
      </c>
      <c r="E14" s="866">
        <f>INDEX(J8:O29,MATCH(17,H8:H29,0),6)</f>
        <v>130</v>
      </c>
      <c r="F14" s="867">
        <f>INDEX(J8:O29,MATCH(17,H8:H29,0),3)</f>
        <v>1198</v>
      </c>
      <c r="H14" s="880">
        <f>RANK(K14,$K$8:$K$29,1)+COUNTIF($K$14:K14,K14)-1</f>
        <v>21</v>
      </c>
      <c r="I14" s="848">
        <v>7</v>
      </c>
      <c r="J14" s="888" t="str">
        <f t="shared" si="0"/>
        <v>Handel hurtowy i detaliczny; naprawa pojazdów samochodowych, włączając motocykle</v>
      </c>
      <c r="K14" s="880">
        <f t="shared" si="1"/>
        <v>14149</v>
      </c>
      <c r="L14" s="879">
        <f t="shared" si="2"/>
        <v>5380</v>
      </c>
      <c r="M14" s="854">
        <f t="shared" si="3"/>
        <v>2.6299256505576207</v>
      </c>
      <c r="N14" s="854">
        <f t="shared" si="4"/>
        <v>6917</v>
      </c>
      <c r="O14" s="881">
        <f t="shared" si="5"/>
        <v>1006</v>
      </c>
      <c r="P14" s="853"/>
      <c r="Q14" s="848">
        <v>7</v>
      </c>
      <c r="R14" s="854">
        <v>14583</v>
      </c>
      <c r="S14" s="854">
        <v>2477</v>
      </c>
      <c r="T14" s="854">
        <f t="shared" si="6"/>
        <v>5.8873637464675008</v>
      </c>
      <c r="U14" s="854">
        <v>8164</v>
      </c>
      <c r="V14" s="854">
        <v>1060</v>
      </c>
      <c r="W14" s="853"/>
      <c r="X14" s="848">
        <v>7</v>
      </c>
      <c r="Y14" s="854">
        <v>14149</v>
      </c>
      <c r="Z14" s="854">
        <v>2903</v>
      </c>
      <c r="AA14" s="854">
        <f t="shared" si="7"/>
        <v>4.8739235273854637</v>
      </c>
      <c r="AB14" s="854">
        <v>6917</v>
      </c>
      <c r="AC14" s="854">
        <v>1006</v>
      </c>
      <c r="AE14" s="855" t="s">
        <v>357</v>
      </c>
      <c r="AF14" s="876" t="s">
        <v>119</v>
      </c>
    </row>
    <row r="15" spans="2:32" ht="19.5" customHeight="1" x14ac:dyDescent="0.2">
      <c r="B15" s="865" t="str">
        <f>INDEX(J8:O29,MATCH(16,H8:H29,0),1)</f>
        <v>Działalność związana z zakwaterowaniem i usługami gastronomicznymi</v>
      </c>
      <c r="C15" s="883">
        <f>INDEX(J8:O29,MATCH(16,H8:H29,0),2)</f>
        <v>3369</v>
      </c>
      <c r="D15" s="893">
        <f>SUM(C15/C8)*100</f>
        <v>3.8579575384192566</v>
      </c>
      <c r="E15" s="866">
        <f>INDEX(J8:O29,MATCH(16,H8:H29,0),6)</f>
        <v>225</v>
      </c>
      <c r="F15" s="867">
        <f>INDEX(J8:O29,MATCH(16,H8:H29,0),3)</f>
        <v>1413</v>
      </c>
      <c r="H15" s="880">
        <f>RANK(K15,$K$8:$K$29,1)+COUNTIF($K$15:K15,K15)-1</f>
        <v>16</v>
      </c>
      <c r="I15" s="848">
        <v>8</v>
      </c>
      <c r="J15" s="888" t="str">
        <f t="shared" si="0"/>
        <v>Działalność związana z zakwaterowaniem i usługami gastronomicznymi</v>
      </c>
      <c r="K15" s="854">
        <f t="shared" si="1"/>
        <v>3369</v>
      </c>
      <c r="L15" s="854">
        <f t="shared" si="2"/>
        <v>1413</v>
      </c>
      <c r="M15" s="854">
        <f t="shared" si="3"/>
        <v>2.3842887473460723</v>
      </c>
      <c r="N15" s="854">
        <f t="shared" si="4"/>
        <v>1897</v>
      </c>
      <c r="O15" s="854">
        <f t="shared" si="5"/>
        <v>225</v>
      </c>
      <c r="P15" s="853"/>
      <c r="Q15" s="848">
        <v>8</v>
      </c>
      <c r="R15" s="854">
        <v>3272</v>
      </c>
      <c r="S15" s="854">
        <v>657</v>
      </c>
      <c r="T15" s="854">
        <f t="shared" si="6"/>
        <v>4.9802130898021311</v>
      </c>
      <c r="U15" s="854">
        <v>2098</v>
      </c>
      <c r="V15" s="854">
        <v>235</v>
      </c>
      <c r="W15" s="853"/>
      <c r="X15" s="848">
        <v>8</v>
      </c>
      <c r="Y15" s="854">
        <v>3369</v>
      </c>
      <c r="Z15" s="854">
        <v>756</v>
      </c>
      <c r="AA15" s="854">
        <f t="shared" si="7"/>
        <v>4.4563492063492065</v>
      </c>
      <c r="AB15" s="854">
        <v>1897</v>
      </c>
      <c r="AC15" s="854">
        <v>225</v>
      </c>
      <c r="AE15" s="855" t="s">
        <v>358</v>
      </c>
      <c r="AF15" s="876" t="s">
        <v>120</v>
      </c>
    </row>
    <row r="16" spans="2:32" ht="19.5" customHeight="1" x14ac:dyDescent="0.2">
      <c r="B16" s="865" t="str">
        <f>INDEX(J8:O29,MATCH(15,H8:H29,0),1)</f>
        <v>Administracja publiczna i obrona narodowa; obowiązkowe zabezpieczenia społeczne</v>
      </c>
      <c r="C16" s="883">
        <f>INDEX(J8:O29,MATCH(15,H8:H29,0),2)</f>
        <v>2908</v>
      </c>
      <c r="D16" s="893">
        <f>SUM(C16/C8)*100</f>
        <v>3.3300506149371323</v>
      </c>
      <c r="E16" s="866">
        <f>INDEX(J8:O29,MATCH(15,H8:H29,0),6)</f>
        <v>26</v>
      </c>
      <c r="F16" s="867">
        <f>INDEX(J8:O29,MATCH(15,H8:H29,0),3)</f>
        <v>2620</v>
      </c>
      <c r="H16" s="880">
        <f>RANK(K16,$K$8:$K$29,1)+COUNTIF($K$16:K16,K16)-1</f>
        <v>12</v>
      </c>
      <c r="I16" s="848">
        <v>9</v>
      </c>
      <c r="J16" s="888" t="str">
        <f t="shared" si="0"/>
        <v>Transport i gospodarka magazynowa</v>
      </c>
      <c r="K16" s="854">
        <f t="shared" si="1"/>
        <v>2156</v>
      </c>
      <c r="L16" s="854">
        <f>SUM(S16,Z16)</f>
        <v>1585</v>
      </c>
      <c r="M16" s="854">
        <f t="shared" si="3"/>
        <v>1.3602523659305994</v>
      </c>
      <c r="N16" s="854">
        <f t="shared" si="4"/>
        <v>1332</v>
      </c>
      <c r="O16" s="854">
        <f t="shared" si="5"/>
        <v>175</v>
      </c>
      <c r="P16" s="853"/>
      <c r="Q16" s="848">
        <v>9</v>
      </c>
      <c r="R16" s="854">
        <v>2239</v>
      </c>
      <c r="S16" s="854">
        <v>602</v>
      </c>
      <c r="T16" s="854">
        <f t="shared" si="6"/>
        <v>3.7192691029900331</v>
      </c>
      <c r="U16" s="854">
        <v>1602</v>
      </c>
      <c r="V16" s="854">
        <v>177</v>
      </c>
      <c r="W16" s="853"/>
      <c r="X16" s="848">
        <v>9</v>
      </c>
      <c r="Y16" s="854">
        <v>2156</v>
      </c>
      <c r="Z16" s="854">
        <v>983</v>
      </c>
      <c r="AA16" s="854">
        <f t="shared" si="7"/>
        <v>2.1932858596134284</v>
      </c>
      <c r="AB16" s="854">
        <v>1332</v>
      </c>
      <c r="AC16" s="854">
        <v>175</v>
      </c>
      <c r="AE16" s="855" t="s">
        <v>359</v>
      </c>
      <c r="AF16" s="876" t="s">
        <v>121</v>
      </c>
    </row>
    <row r="17" spans="2:32" ht="19.5" customHeight="1" x14ac:dyDescent="0.2">
      <c r="B17" s="865" t="str">
        <f>INDEX(J8:O29,MATCH(14,H8:H29,0),1)</f>
        <v>Rolnictwo, leśnictwo, łowiectwo i rybactwo</v>
      </c>
      <c r="C17" s="883">
        <f>INDEX(J8:O29,MATCH(14,H8:H29,0),2)</f>
        <v>2407</v>
      </c>
      <c r="D17" s="893">
        <f>SUM(C17/C8)*100</f>
        <v>2.7563383184847581</v>
      </c>
      <c r="E17" s="866">
        <f>INDEX(J8:O29,MATCH(14,H8:H29,0),6)</f>
        <v>75</v>
      </c>
      <c r="F17" s="867">
        <f>INDEX(J8:O29,MATCH(14,H8:H29,0),3)</f>
        <v>365</v>
      </c>
      <c r="H17" s="880">
        <f>RANK(K17,$K$8:$K$29,1)+COUNTIF($K$17:K17,K17)-1</f>
        <v>5</v>
      </c>
      <c r="I17" s="848">
        <v>10</v>
      </c>
      <c r="J17" s="888" t="str">
        <f t="shared" si="0"/>
        <v>Informacja i komunikacja</v>
      </c>
      <c r="K17" s="854">
        <f t="shared" si="1"/>
        <v>562</v>
      </c>
      <c r="L17" s="854">
        <f t="shared" si="2"/>
        <v>265</v>
      </c>
      <c r="M17" s="854">
        <f t="shared" si="3"/>
        <v>2.120754716981132</v>
      </c>
      <c r="N17" s="854">
        <f t="shared" si="4"/>
        <v>370</v>
      </c>
      <c r="O17" s="854">
        <f t="shared" si="5"/>
        <v>59</v>
      </c>
      <c r="P17" s="853"/>
      <c r="Q17" s="848">
        <v>10</v>
      </c>
      <c r="R17" s="854">
        <v>576</v>
      </c>
      <c r="S17" s="854">
        <v>109</v>
      </c>
      <c r="T17" s="854">
        <f t="shared" si="6"/>
        <v>5.2844036697247709</v>
      </c>
      <c r="U17" s="854">
        <v>404</v>
      </c>
      <c r="V17" s="854">
        <v>53</v>
      </c>
      <c r="W17" s="853"/>
      <c r="X17" s="848">
        <v>10</v>
      </c>
      <c r="Y17" s="854">
        <v>562</v>
      </c>
      <c r="Z17" s="854">
        <v>156</v>
      </c>
      <c r="AA17" s="854">
        <f t="shared" si="7"/>
        <v>3.6025641025641026</v>
      </c>
      <c r="AB17" s="854">
        <v>370</v>
      </c>
      <c r="AC17" s="854">
        <v>59</v>
      </c>
      <c r="AE17" s="869" t="s">
        <v>360</v>
      </c>
      <c r="AF17" s="877" t="s">
        <v>122</v>
      </c>
    </row>
    <row r="18" spans="2:32" ht="17.25" customHeight="1" x14ac:dyDescent="0.2">
      <c r="B18" s="865" t="str">
        <f>INDEX(J8:O29,MATCH(13,H8:H29,0),1)</f>
        <v>Edukacja</v>
      </c>
      <c r="C18" s="883">
        <f>INDEX(J8:O29,MATCH(13,H8:H29,0),2)</f>
        <v>2220</v>
      </c>
      <c r="D18" s="893">
        <f>SUM(C18/C8)*100</f>
        <v>2.5421981998488423</v>
      </c>
      <c r="E18" s="866">
        <f>INDEX(J8:O29,MATCH(13,H8:H29,0),6)</f>
        <v>64</v>
      </c>
      <c r="F18" s="867">
        <f>INDEX(J8:O29,MATCH(13,H8:H29,0),3)</f>
        <v>1727</v>
      </c>
      <c r="H18" s="880">
        <f>RANK(K18,$K$8:$K$29,1)+COUNTIF($K$18:K18,K18)-1</f>
        <v>9</v>
      </c>
      <c r="I18" s="848">
        <v>11</v>
      </c>
      <c r="J18" s="888" t="str">
        <f t="shared" si="0"/>
        <v>Działalność finansowa i ubazpieczeniowa</v>
      </c>
      <c r="K18" s="854">
        <f t="shared" si="1"/>
        <v>931</v>
      </c>
      <c r="L18" s="854">
        <f t="shared" si="2"/>
        <v>203</v>
      </c>
      <c r="M18" s="854">
        <f t="shared" si="3"/>
        <v>4.5862068965517242</v>
      </c>
      <c r="N18" s="854">
        <f t="shared" si="4"/>
        <v>521</v>
      </c>
      <c r="O18" s="854">
        <f t="shared" si="5"/>
        <v>120</v>
      </c>
      <c r="P18" s="853"/>
      <c r="Q18" s="848">
        <v>11</v>
      </c>
      <c r="R18" s="854">
        <v>949</v>
      </c>
      <c r="S18" s="854">
        <v>89</v>
      </c>
      <c r="T18" s="854">
        <f t="shared" si="6"/>
        <v>10.662921348314606</v>
      </c>
      <c r="U18" s="854">
        <v>576</v>
      </c>
      <c r="V18" s="854">
        <v>107</v>
      </c>
      <c r="W18" s="853"/>
      <c r="X18" s="848">
        <v>11</v>
      </c>
      <c r="Y18" s="854">
        <v>931</v>
      </c>
      <c r="Z18" s="854">
        <v>114</v>
      </c>
      <c r="AA18" s="854">
        <f t="shared" si="7"/>
        <v>8.1666666666666661</v>
      </c>
      <c r="AB18" s="854">
        <v>521</v>
      </c>
      <c r="AC18" s="854">
        <v>120</v>
      </c>
      <c r="AE18" s="869" t="s">
        <v>462</v>
      </c>
      <c r="AF18" s="877" t="s">
        <v>123</v>
      </c>
    </row>
    <row r="19" spans="2:32" ht="21.75" customHeight="1" x14ac:dyDescent="0.2">
      <c r="B19" s="865" t="str">
        <f>INDEX(J8:O29,MATCH(12,H8:H29,0),1)</f>
        <v>Transport i gospodarka magazynowa</v>
      </c>
      <c r="C19" s="883">
        <f>INDEX(J8:O29,MATCH(12,H8:H29,0),2)</f>
        <v>2156</v>
      </c>
      <c r="D19" s="893">
        <f>SUM(C19/C8)*100</f>
        <v>2.4689096030964435</v>
      </c>
      <c r="E19" s="866">
        <f>INDEX(J8:O29,MATCH(12,H8:H29,0),6)</f>
        <v>175</v>
      </c>
      <c r="F19" s="867">
        <f>INDEX(J8:O29,MATCH(12,H8:H29,0),3)</f>
        <v>1585</v>
      </c>
      <c r="H19" s="880">
        <f>RANK(K19,$K$8:$K$29,1)+COUNTIF($K$19:K19,K19)-1</f>
        <v>4</v>
      </c>
      <c r="I19" s="848">
        <v>12</v>
      </c>
      <c r="J19" s="888" t="str">
        <f t="shared" si="0"/>
        <v>Działalność związana z obsługą rynku nieruchomości</v>
      </c>
      <c r="K19" s="854">
        <f t="shared" si="1"/>
        <v>491</v>
      </c>
      <c r="L19" s="854">
        <f t="shared" si="2"/>
        <v>187</v>
      </c>
      <c r="M19" s="854">
        <f t="shared" si="3"/>
        <v>2.6256684491978608</v>
      </c>
      <c r="N19" s="854">
        <f t="shared" si="4"/>
        <v>213</v>
      </c>
      <c r="O19" s="854">
        <f t="shared" si="5"/>
        <v>25</v>
      </c>
      <c r="P19" s="853"/>
      <c r="Q19" s="848">
        <v>12</v>
      </c>
      <c r="R19" s="854">
        <v>491</v>
      </c>
      <c r="S19" s="854">
        <v>82</v>
      </c>
      <c r="T19" s="854">
        <f t="shared" si="6"/>
        <v>5.9878048780487809</v>
      </c>
      <c r="U19" s="854">
        <v>242</v>
      </c>
      <c r="V19" s="854">
        <v>27</v>
      </c>
      <c r="W19" s="853"/>
      <c r="X19" s="848">
        <v>12</v>
      </c>
      <c r="Y19" s="854">
        <v>491</v>
      </c>
      <c r="Z19" s="854">
        <v>105</v>
      </c>
      <c r="AA19" s="854">
        <f t="shared" si="7"/>
        <v>4.6761904761904765</v>
      </c>
      <c r="AB19" s="854">
        <v>213</v>
      </c>
      <c r="AC19" s="854">
        <v>25</v>
      </c>
      <c r="AE19" s="870" t="s">
        <v>362</v>
      </c>
      <c r="AF19" s="876" t="s">
        <v>124</v>
      </c>
    </row>
    <row r="20" spans="2:32" ht="18.75" customHeight="1" x14ac:dyDescent="0.2">
      <c r="B20" s="865" t="str">
        <f>INDEX(J8:O29,MATCH(11,H8:H29,0),1)</f>
        <v>Opieka zdrowotna i pomoc społeczna</v>
      </c>
      <c r="C20" s="883">
        <f>INDEX(J8:O29,MATCH(11,H8:H29,0),2)</f>
        <v>2060</v>
      </c>
      <c r="D20" s="893">
        <f>SUM(C20/C8)*100</f>
        <v>2.3589767079678445</v>
      </c>
      <c r="E20" s="866">
        <f>INDEX(J8:O29,MATCH(11,H8:H29,0),6)</f>
        <v>60</v>
      </c>
      <c r="F20" s="867">
        <f>INDEX(J8:O29,MATCH(11,H8:H29,0),3)</f>
        <v>2147</v>
      </c>
      <c r="H20" s="880">
        <f>RANK(K20,$K$8:$K$29,1)+COUNTIF($K$20:K20,K20)-1</f>
        <v>10</v>
      </c>
      <c r="I20" s="848">
        <v>13</v>
      </c>
      <c r="J20" s="888" t="str">
        <f t="shared" si="0"/>
        <v>Działalność profesjonalna, naukowa i techniczna</v>
      </c>
      <c r="K20" s="854">
        <f t="shared" si="1"/>
        <v>1957</v>
      </c>
      <c r="L20" s="854">
        <f t="shared" si="2"/>
        <v>1356</v>
      </c>
      <c r="M20" s="854">
        <f t="shared" si="3"/>
        <v>1.4432153392330382</v>
      </c>
      <c r="N20" s="854">
        <f t="shared" si="4"/>
        <v>1196</v>
      </c>
      <c r="O20" s="854">
        <f t="shared" si="5"/>
        <v>130</v>
      </c>
      <c r="P20" s="853"/>
      <c r="Q20" s="848">
        <v>13</v>
      </c>
      <c r="R20" s="854">
        <v>2079</v>
      </c>
      <c r="S20" s="854">
        <v>512</v>
      </c>
      <c r="T20" s="854">
        <f t="shared" si="6"/>
        <v>4.060546875</v>
      </c>
      <c r="U20" s="854">
        <v>1303</v>
      </c>
      <c r="V20" s="854">
        <v>138</v>
      </c>
      <c r="W20" s="853"/>
      <c r="X20" s="848">
        <v>13</v>
      </c>
      <c r="Y20" s="854">
        <v>1957</v>
      </c>
      <c r="Z20" s="854">
        <v>844</v>
      </c>
      <c r="AA20" s="854">
        <f t="shared" si="7"/>
        <v>2.3187203791469195</v>
      </c>
      <c r="AB20" s="854">
        <v>1196</v>
      </c>
      <c r="AC20" s="854">
        <v>130</v>
      </c>
      <c r="AE20" s="855" t="s">
        <v>363</v>
      </c>
      <c r="AF20" s="876" t="s">
        <v>125</v>
      </c>
    </row>
    <row r="21" spans="2:32" ht="20.25" customHeight="1" x14ac:dyDescent="0.2">
      <c r="B21" s="865" t="str">
        <f>INDEX(J8:O29,MATCH(10,H8:H29,0),1)</f>
        <v>Działalność profesjonalna, naukowa i techniczna</v>
      </c>
      <c r="C21" s="883">
        <f>INDEX(J8:O29,MATCH(10,H8:H29,0),2)</f>
        <v>1957</v>
      </c>
      <c r="D21" s="893">
        <f>SUM(C21/C8)*100</f>
        <v>2.2410278725694526</v>
      </c>
      <c r="E21" s="866">
        <f>INDEX(J8:O29,MATCH(10,H8:H29,0),6)</f>
        <v>130</v>
      </c>
      <c r="F21" s="871">
        <f>INDEX(J8:O29,MATCH(10,H8:H29,0),3)</f>
        <v>1356</v>
      </c>
      <c r="H21" s="880">
        <f>RANK(K21,$K$8:$K$29,1)+COUNTIF($K$21:K21,K21)-1</f>
        <v>18</v>
      </c>
      <c r="I21" s="848">
        <v>14</v>
      </c>
      <c r="J21" s="888" t="str">
        <f t="shared" si="0"/>
        <v>Działalność w zakresie usług administrowania i działalność wspierająca</v>
      </c>
      <c r="K21" s="854">
        <f t="shared" si="1"/>
        <v>4228</v>
      </c>
      <c r="L21" s="854">
        <f t="shared" si="2"/>
        <v>3755</v>
      </c>
      <c r="M21" s="854">
        <f t="shared" si="3"/>
        <v>1.1259653794940079</v>
      </c>
      <c r="N21" s="854">
        <f t="shared" si="4"/>
        <v>2599</v>
      </c>
      <c r="O21" s="854">
        <f t="shared" si="5"/>
        <v>111</v>
      </c>
      <c r="P21" s="853"/>
      <c r="Q21" s="848">
        <v>14</v>
      </c>
      <c r="R21" s="854">
        <v>4361</v>
      </c>
      <c r="S21" s="854">
        <v>1550</v>
      </c>
      <c r="T21" s="854">
        <f t="shared" si="6"/>
        <v>2.8135483870967741</v>
      </c>
      <c r="U21" s="854">
        <v>2907</v>
      </c>
      <c r="V21" s="854">
        <v>126</v>
      </c>
      <c r="W21" s="853"/>
      <c r="X21" s="848">
        <v>14</v>
      </c>
      <c r="Y21" s="854">
        <v>4228</v>
      </c>
      <c r="Z21" s="854">
        <v>2205</v>
      </c>
      <c r="AA21" s="854">
        <f t="shared" si="7"/>
        <v>1.9174603174603175</v>
      </c>
      <c r="AB21" s="854">
        <v>2599</v>
      </c>
      <c r="AC21" s="854">
        <v>111</v>
      </c>
      <c r="AE21" s="855" t="s">
        <v>364</v>
      </c>
      <c r="AF21" s="876" t="s">
        <v>126</v>
      </c>
    </row>
    <row r="22" spans="2:32" ht="18.75" customHeight="1" x14ac:dyDescent="0.2">
      <c r="B22" s="865" t="str">
        <f>INDEX(J8:O29,MATCH(9,H8:H29,0),1)</f>
        <v>Działalność finansowa i ubazpieczeniowa</v>
      </c>
      <c r="C22" s="883">
        <f>INDEX(J8:O29,MATCH(9,H8:H29,0),2)</f>
        <v>931</v>
      </c>
      <c r="D22" s="893">
        <f>SUM(C22/C8)*100</f>
        <v>1.0661200558825552</v>
      </c>
      <c r="E22" s="866">
        <f>INDEX(J8:O29,MATCH(9,H8:H29,0),6)</f>
        <v>120</v>
      </c>
      <c r="F22" s="867">
        <f>INDEX(J8:O29,MATCH(9,H8:H29,0),3)</f>
        <v>203</v>
      </c>
      <c r="H22" s="880">
        <f>RANK(K22,$K$8:$K$29,1)+COUNTIF($K$22:K22,K22)-1</f>
        <v>15</v>
      </c>
      <c r="I22" s="848">
        <v>15</v>
      </c>
      <c r="J22" s="888" t="str">
        <f t="shared" si="0"/>
        <v>Administracja publiczna i obrona narodowa; obowiązkowe zabezpieczenia społeczne</v>
      </c>
      <c r="K22" s="854">
        <f t="shared" si="1"/>
        <v>2908</v>
      </c>
      <c r="L22" s="854">
        <f t="shared" si="2"/>
        <v>2620</v>
      </c>
      <c r="M22" s="854">
        <f t="shared" si="3"/>
        <v>1.1099236641221375</v>
      </c>
      <c r="N22" s="854">
        <f t="shared" si="4"/>
        <v>1255</v>
      </c>
      <c r="O22" s="854">
        <f t="shared" si="5"/>
        <v>26</v>
      </c>
      <c r="P22" s="853"/>
      <c r="Q22" s="848">
        <v>15</v>
      </c>
      <c r="R22" s="854">
        <v>2917</v>
      </c>
      <c r="S22" s="854">
        <v>1466</v>
      </c>
      <c r="T22" s="854">
        <f t="shared" si="6"/>
        <v>1.989768076398363</v>
      </c>
      <c r="U22" s="854">
        <v>1483</v>
      </c>
      <c r="V22" s="854">
        <v>25</v>
      </c>
      <c r="W22" s="853"/>
      <c r="X22" s="848">
        <v>15</v>
      </c>
      <c r="Y22" s="854">
        <v>2908</v>
      </c>
      <c r="Z22" s="854">
        <v>1154</v>
      </c>
      <c r="AA22" s="854">
        <f t="shared" si="7"/>
        <v>2.5199306759098787</v>
      </c>
      <c r="AB22" s="854">
        <v>1255</v>
      </c>
      <c r="AC22" s="854">
        <v>26</v>
      </c>
      <c r="AE22" s="855" t="s">
        <v>365</v>
      </c>
      <c r="AF22" s="876" t="s">
        <v>127</v>
      </c>
    </row>
    <row r="23" spans="2:32" ht="31.5" customHeight="1" thickBot="1" x14ac:dyDescent="0.25">
      <c r="B23" s="872" t="str">
        <f>INDEX(J8:O29,MATCH(8,H8:H29,0),1)</f>
        <v>Gospodarstwa domowe zatrudniające pracowników; gospodarstwa domowe produkujące wyroby i świadczące usługi na własne potrzeby</v>
      </c>
      <c r="C23" s="884">
        <f>INDEX(J8:O29,MATCH(8,H8:H29,0),2)</f>
        <v>770</v>
      </c>
      <c r="D23" s="894">
        <f>SUM(C23/C8)*100</f>
        <v>0.88175342967730108</v>
      </c>
      <c r="E23" s="873">
        <f>INDEX(J8:O29,MATCH(8,H8:H29,0),6)</f>
        <v>4</v>
      </c>
      <c r="F23" s="874">
        <f>INDEX(J8:O29,MATCH(8,H8:H29,0),6)</f>
        <v>4</v>
      </c>
      <c r="H23" s="880">
        <f>RANK(K23,$K$8:$K$29,1)+COUNTIF($K$23:K23,K23)-1</f>
        <v>13</v>
      </c>
      <c r="I23" s="848">
        <v>16</v>
      </c>
      <c r="J23" s="888" t="str">
        <f t="shared" si="0"/>
        <v>Edukacja</v>
      </c>
      <c r="K23" s="854">
        <f t="shared" si="1"/>
        <v>2220</v>
      </c>
      <c r="L23" s="854">
        <f t="shared" si="2"/>
        <v>1727</v>
      </c>
      <c r="M23" s="854">
        <f t="shared" si="3"/>
        <v>1.2854661262304574</v>
      </c>
      <c r="N23" s="854">
        <f t="shared" si="4"/>
        <v>1742</v>
      </c>
      <c r="O23" s="854">
        <f t="shared" si="5"/>
        <v>64</v>
      </c>
      <c r="P23" s="853"/>
      <c r="Q23" s="848">
        <v>16</v>
      </c>
      <c r="R23" s="854">
        <v>2329</v>
      </c>
      <c r="S23" s="854">
        <v>502</v>
      </c>
      <c r="T23" s="854">
        <f t="shared" si="6"/>
        <v>4.6394422310756971</v>
      </c>
      <c r="U23" s="854">
        <v>1318</v>
      </c>
      <c r="V23" s="854">
        <v>69</v>
      </c>
      <c r="W23" s="853"/>
      <c r="X23" s="848">
        <v>16</v>
      </c>
      <c r="Y23" s="854">
        <v>2220</v>
      </c>
      <c r="Z23" s="854">
        <v>1225</v>
      </c>
      <c r="AA23" s="854">
        <f t="shared" si="7"/>
        <v>1.8122448979591836</v>
      </c>
      <c r="AB23" s="854">
        <v>1742</v>
      </c>
      <c r="AC23" s="854">
        <v>64</v>
      </c>
      <c r="AE23" s="855" t="s">
        <v>366</v>
      </c>
      <c r="AF23" s="876" t="s">
        <v>318</v>
      </c>
    </row>
    <row r="24" spans="2:32" x14ac:dyDescent="0.2">
      <c r="B24" s="68" t="s">
        <v>331</v>
      </c>
      <c r="H24" s="880">
        <f>RANK(K24,$K$8:$K$29,1)+COUNTIF($K$24:K24,K24)-1</f>
        <v>11</v>
      </c>
      <c r="I24" s="848">
        <v>17</v>
      </c>
      <c r="J24" s="888" t="str">
        <f t="shared" si="0"/>
        <v>Opieka zdrowotna i pomoc społeczna</v>
      </c>
      <c r="K24" s="854">
        <f t="shared" si="1"/>
        <v>2060</v>
      </c>
      <c r="L24" s="854">
        <f t="shared" si="2"/>
        <v>2147</v>
      </c>
      <c r="M24" s="854">
        <f t="shared" si="3"/>
        <v>0.95947834187238001</v>
      </c>
      <c r="N24" s="854">
        <f t="shared" si="4"/>
        <v>1225</v>
      </c>
      <c r="O24" s="854">
        <f t="shared" si="5"/>
        <v>60</v>
      </c>
      <c r="P24" s="853"/>
      <c r="Q24" s="848">
        <v>17</v>
      </c>
      <c r="R24" s="854">
        <v>2053</v>
      </c>
      <c r="S24" s="854">
        <v>1129</v>
      </c>
      <c r="T24" s="854">
        <f t="shared" si="6"/>
        <v>1.8184233835252437</v>
      </c>
      <c r="U24" s="854">
        <v>1318</v>
      </c>
      <c r="V24" s="854">
        <v>60</v>
      </c>
      <c r="W24" s="853"/>
      <c r="X24" s="848">
        <v>17</v>
      </c>
      <c r="Y24" s="854">
        <v>2060</v>
      </c>
      <c r="Z24" s="854">
        <v>1018</v>
      </c>
      <c r="AA24" s="854">
        <f t="shared" si="7"/>
        <v>2.0235756385068764</v>
      </c>
      <c r="AB24" s="854">
        <v>1225</v>
      </c>
      <c r="AC24" s="854">
        <v>60</v>
      </c>
      <c r="AE24" s="855" t="s">
        <v>367</v>
      </c>
      <c r="AF24" s="876" t="s">
        <v>325</v>
      </c>
    </row>
    <row r="25" spans="2:32" x14ac:dyDescent="0.2">
      <c r="H25" s="880">
        <f>RANK(K25,$K$8:$K$29,1)+COUNTIF($K$25:K25,K25)-1</f>
        <v>7</v>
      </c>
      <c r="I25" s="848">
        <v>18</v>
      </c>
      <c r="J25" s="888" t="str">
        <f t="shared" si="0"/>
        <v>Działalność związana z kulturą, rozrywką i rekreacją</v>
      </c>
      <c r="K25" s="854">
        <f t="shared" si="1"/>
        <v>761</v>
      </c>
      <c r="L25" s="854">
        <f t="shared" si="2"/>
        <v>458</v>
      </c>
      <c r="M25" s="854">
        <f t="shared" si="3"/>
        <v>1.6615720524017468</v>
      </c>
      <c r="N25" s="854">
        <f t="shared" si="4"/>
        <v>461</v>
      </c>
      <c r="O25" s="854">
        <f t="shared" si="5"/>
        <v>23</v>
      </c>
      <c r="P25" s="853"/>
      <c r="Q25" s="848">
        <v>18</v>
      </c>
      <c r="R25" s="854">
        <v>768</v>
      </c>
      <c r="S25" s="854">
        <v>200</v>
      </c>
      <c r="T25" s="854">
        <f t="shared" si="6"/>
        <v>3.84</v>
      </c>
      <c r="U25" s="854">
        <v>485</v>
      </c>
      <c r="V25" s="854">
        <v>28</v>
      </c>
      <c r="W25" s="853"/>
      <c r="X25" s="848">
        <v>18</v>
      </c>
      <c r="Y25" s="854">
        <v>761</v>
      </c>
      <c r="Z25" s="854">
        <v>258</v>
      </c>
      <c r="AA25" s="854">
        <f t="shared" si="7"/>
        <v>2.9496124031007751</v>
      </c>
      <c r="AB25" s="854">
        <v>461</v>
      </c>
      <c r="AC25" s="854">
        <v>23</v>
      </c>
      <c r="AE25" s="855" t="s">
        <v>368</v>
      </c>
      <c r="AF25" s="876" t="s">
        <v>402</v>
      </c>
    </row>
    <row r="26" spans="2:32" x14ac:dyDescent="0.2">
      <c r="H26" s="880">
        <f>RANK(K26,$K$8:$K$29,1)+COUNTIF($K$26:K26,K26)-1</f>
        <v>17</v>
      </c>
      <c r="I26" s="848">
        <v>19</v>
      </c>
      <c r="J26" s="888" t="str">
        <f t="shared" si="0"/>
        <v>Pozostała działalność usługowa</v>
      </c>
      <c r="K26" s="854">
        <f t="shared" si="1"/>
        <v>4159</v>
      </c>
      <c r="L26" s="854">
        <f t="shared" si="2"/>
        <v>1198</v>
      </c>
      <c r="M26" s="854">
        <f t="shared" si="3"/>
        <v>3.471619365609349</v>
      </c>
      <c r="N26" s="854">
        <f t="shared" si="4"/>
        <v>2007</v>
      </c>
      <c r="O26" s="854">
        <f t="shared" si="5"/>
        <v>130</v>
      </c>
      <c r="P26" s="853"/>
      <c r="Q26" s="848">
        <v>19</v>
      </c>
      <c r="R26" s="854">
        <v>4164</v>
      </c>
      <c r="S26" s="854">
        <v>570</v>
      </c>
      <c r="T26" s="854">
        <f t="shared" si="6"/>
        <v>7.3052631578947365</v>
      </c>
      <c r="U26" s="854">
        <v>2260</v>
      </c>
      <c r="V26" s="854">
        <v>132</v>
      </c>
      <c r="W26" s="853"/>
      <c r="X26" s="848">
        <v>19</v>
      </c>
      <c r="Y26" s="854">
        <v>4159</v>
      </c>
      <c r="Z26" s="854">
        <v>628</v>
      </c>
      <c r="AA26" s="854">
        <f t="shared" si="7"/>
        <v>6.6226114649681529</v>
      </c>
      <c r="AB26" s="854">
        <v>2007</v>
      </c>
      <c r="AC26" s="854">
        <v>130</v>
      </c>
      <c r="AE26" s="855" t="s">
        <v>369</v>
      </c>
      <c r="AF26" s="876" t="s">
        <v>463</v>
      </c>
    </row>
    <row r="27" spans="2:32" x14ac:dyDescent="0.2">
      <c r="H27" s="880">
        <f>RANK(K27,$K$8:$K$29,1)+COUNTIF($K$27:K27,K27)-1</f>
        <v>8</v>
      </c>
      <c r="I27" s="848">
        <v>20</v>
      </c>
      <c r="J27" s="888" t="str">
        <f t="shared" si="0"/>
        <v>Gospodarstwa domowe zatrudniające pracowników; gospodarstwa domowe produkujące wyroby i świadczące usługi na własne potrzeby</v>
      </c>
      <c r="K27" s="854">
        <f t="shared" si="1"/>
        <v>770</v>
      </c>
      <c r="L27" s="854">
        <f t="shared" si="2"/>
        <v>0</v>
      </c>
      <c r="M27" s="854" t="e">
        <f t="shared" si="3"/>
        <v>#DIV/0!</v>
      </c>
      <c r="N27" s="854">
        <f t="shared" si="4"/>
        <v>476</v>
      </c>
      <c r="O27" s="854">
        <f t="shared" si="5"/>
        <v>4</v>
      </c>
      <c r="P27" s="853"/>
      <c r="Q27" s="848">
        <v>20</v>
      </c>
      <c r="R27" s="854">
        <v>683</v>
      </c>
      <c r="S27" s="854">
        <v>0</v>
      </c>
      <c r="T27" s="854" t="e">
        <f t="shared" si="6"/>
        <v>#DIV/0!</v>
      </c>
      <c r="U27" s="854">
        <v>331</v>
      </c>
      <c r="V27" s="854">
        <v>5</v>
      </c>
      <c r="W27" s="853"/>
      <c r="X27" s="848">
        <v>20</v>
      </c>
      <c r="Y27" s="854">
        <v>770</v>
      </c>
      <c r="Z27" s="854">
        <v>0</v>
      </c>
      <c r="AA27" s="854" t="e">
        <f t="shared" si="7"/>
        <v>#DIV/0!</v>
      </c>
      <c r="AB27" s="854">
        <v>476</v>
      </c>
      <c r="AC27" s="854">
        <v>4</v>
      </c>
      <c r="AE27" s="855" t="s">
        <v>370</v>
      </c>
      <c r="AF27" s="876" t="s">
        <v>464</v>
      </c>
    </row>
    <row r="28" spans="2:32" x14ac:dyDescent="0.2">
      <c r="H28" s="880">
        <f>RANK(K28,$K$8:$K$29,1)+COUNTIF($K$28:K28,K28)-1</f>
        <v>1</v>
      </c>
      <c r="I28" s="848">
        <v>21</v>
      </c>
      <c r="J28" s="888" t="str">
        <f t="shared" si="0"/>
        <v>Organizacje i zespoły eksterytorialne</v>
      </c>
      <c r="K28" s="854">
        <f t="shared" si="1"/>
        <v>1</v>
      </c>
      <c r="L28" s="854">
        <f t="shared" si="2"/>
        <v>0</v>
      </c>
      <c r="M28" s="854" t="e">
        <f t="shared" si="3"/>
        <v>#DIV/0!</v>
      </c>
      <c r="N28" s="854">
        <f t="shared" si="4"/>
        <v>0</v>
      </c>
      <c r="O28" s="854">
        <f t="shared" si="5"/>
        <v>0</v>
      </c>
      <c r="P28" s="853"/>
      <c r="Q28" s="848">
        <v>21</v>
      </c>
      <c r="R28" s="854">
        <v>2</v>
      </c>
      <c r="S28" s="854">
        <v>0</v>
      </c>
      <c r="T28" s="854" t="e">
        <f t="shared" si="6"/>
        <v>#DIV/0!</v>
      </c>
      <c r="U28" s="854">
        <v>0</v>
      </c>
      <c r="V28" s="854">
        <v>0</v>
      </c>
      <c r="W28" s="853"/>
      <c r="X28" s="848">
        <v>21</v>
      </c>
      <c r="Y28" s="854">
        <v>1</v>
      </c>
      <c r="Z28" s="854">
        <v>0</v>
      </c>
      <c r="AA28" s="854" t="e">
        <f t="shared" si="7"/>
        <v>#DIV/0!</v>
      </c>
      <c r="AB28" s="854">
        <v>0</v>
      </c>
      <c r="AC28" s="854">
        <v>0</v>
      </c>
      <c r="AE28" s="855" t="s">
        <v>371</v>
      </c>
      <c r="AF28" s="876" t="s">
        <v>465</v>
      </c>
    </row>
    <row r="29" spans="2:32" x14ac:dyDescent="0.2">
      <c r="H29" s="880">
        <f>RANK(K29,$K$8:$K$29,1)+COUNTIF($K$29:K29,K29)-1</f>
        <v>19</v>
      </c>
      <c r="I29" s="848">
        <v>22</v>
      </c>
      <c r="J29" s="888" t="str">
        <f t="shared" si="0"/>
        <v>Działalność niezidentyfikowana</v>
      </c>
      <c r="K29" s="854">
        <f t="shared" si="1"/>
        <v>7397</v>
      </c>
      <c r="L29" s="854">
        <f t="shared" si="2"/>
        <v>0</v>
      </c>
      <c r="M29" s="854" t="e">
        <f t="shared" si="3"/>
        <v>#DIV/0!</v>
      </c>
      <c r="N29" s="854">
        <f t="shared" si="4"/>
        <v>5166</v>
      </c>
      <c r="O29" s="854">
        <f t="shared" si="5"/>
        <v>148</v>
      </c>
      <c r="P29" s="853"/>
      <c r="Q29" s="848">
        <v>22</v>
      </c>
      <c r="R29" s="854">
        <v>6747</v>
      </c>
      <c r="S29" s="854">
        <v>0</v>
      </c>
      <c r="T29" s="854" t="e">
        <f t="shared" si="6"/>
        <v>#DIV/0!</v>
      </c>
      <c r="U29" s="854">
        <v>4556</v>
      </c>
      <c r="V29" s="854">
        <v>164</v>
      </c>
      <c r="W29" s="853"/>
      <c r="X29" s="848">
        <v>22</v>
      </c>
      <c r="Y29" s="854">
        <v>7397</v>
      </c>
      <c r="Z29" s="875">
        <v>0</v>
      </c>
      <c r="AA29" s="854" t="e">
        <f t="shared" si="7"/>
        <v>#DIV/0!</v>
      </c>
      <c r="AB29" s="854">
        <v>5166</v>
      </c>
      <c r="AC29" s="854">
        <v>148</v>
      </c>
      <c r="AE29" s="855" t="s">
        <v>372</v>
      </c>
      <c r="AF29" s="876" t="s">
        <v>466</v>
      </c>
    </row>
    <row r="30" spans="2:32" x14ac:dyDescent="0.2">
      <c r="H30" s="882"/>
      <c r="I30" s="848">
        <v>23</v>
      </c>
      <c r="J30" s="888" t="str">
        <f t="shared" si="0"/>
        <v>Razem (w. od 01 do 22)</v>
      </c>
      <c r="K30" s="854">
        <f t="shared" si="1"/>
        <v>74744</v>
      </c>
      <c r="L30" s="854">
        <f t="shared" si="2"/>
        <v>36946</v>
      </c>
      <c r="M30" s="854">
        <f t="shared" si="3"/>
        <v>2.0230606831592053</v>
      </c>
      <c r="N30" s="854">
        <f t="shared" si="4"/>
        <v>41498</v>
      </c>
      <c r="O30" s="854">
        <f t="shared" si="5"/>
        <v>4351</v>
      </c>
      <c r="P30" s="853"/>
      <c r="Q30" s="848">
        <v>23</v>
      </c>
      <c r="R30" s="854">
        <v>74547</v>
      </c>
      <c r="S30" s="854">
        <v>15897</v>
      </c>
      <c r="T30" s="854">
        <f t="shared" si="6"/>
        <v>4.6893753538403473</v>
      </c>
      <c r="U30" s="854">
        <v>44560</v>
      </c>
      <c r="V30" s="854">
        <v>4065</v>
      </c>
      <c r="W30" s="853"/>
      <c r="X30" s="848">
        <v>23</v>
      </c>
      <c r="Y30" s="854">
        <v>74744</v>
      </c>
      <c r="Z30" s="854">
        <v>21049</v>
      </c>
      <c r="AA30" s="854">
        <f t="shared" si="7"/>
        <v>3.5509525393130317</v>
      </c>
      <c r="AB30" s="854">
        <v>41498</v>
      </c>
      <c r="AC30" s="854">
        <v>4351</v>
      </c>
      <c r="AE30" s="856" t="s">
        <v>467</v>
      </c>
      <c r="AF30" s="876" t="s">
        <v>468</v>
      </c>
    </row>
    <row r="31" spans="2:32" x14ac:dyDescent="0.2">
      <c r="H31" s="882"/>
      <c r="I31" s="848">
        <v>24</v>
      </c>
      <c r="J31" s="888" t="str">
        <f t="shared" si="0"/>
        <v>Dotychczas niepracujący</v>
      </c>
      <c r="K31" s="854">
        <f t="shared" si="1"/>
        <v>12582</v>
      </c>
      <c r="L31" s="854">
        <f t="shared" si="2"/>
        <v>0</v>
      </c>
      <c r="M31" s="854" t="e">
        <f t="shared" si="3"/>
        <v>#DIV/0!</v>
      </c>
      <c r="N31" s="854">
        <f t="shared" si="4"/>
        <v>7840</v>
      </c>
      <c r="O31" s="854">
        <f t="shared" si="5"/>
        <v>0</v>
      </c>
      <c r="P31" s="853"/>
      <c r="Q31" s="848">
        <v>24</v>
      </c>
      <c r="R31" s="854">
        <v>11612</v>
      </c>
      <c r="S31" s="854">
        <v>0</v>
      </c>
      <c r="T31" s="854" t="e">
        <f t="shared" si="6"/>
        <v>#DIV/0!</v>
      </c>
      <c r="U31" s="854">
        <v>5522</v>
      </c>
      <c r="V31" s="854">
        <v>0</v>
      </c>
      <c r="W31" s="853"/>
      <c r="X31" s="848">
        <v>24</v>
      </c>
      <c r="Y31" s="854">
        <v>12582</v>
      </c>
      <c r="Z31" s="875">
        <v>0</v>
      </c>
      <c r="AA31" s="854" t="e">
        <f t="shared" si="7"/>
        <v>#DIV/0!</v>
      </c>
      <c r="AB31" s="854">
        <v>7840</v>
      </c>
      <c r="AC31" s="875">
        <v>0</v>
      </c>
      <c r="AE31" s="856" t="s">
        <v>469</v>
      </c>
      <c r="AF31" s="876" t="s">
        <v>470</v>
      </c>
    </row>
    <row r="32" spans="2:32" x14ac:dyDescent="0.2">
      <c r="H32" s="882"/>
      <c r="I32" s="848">
        <v>25</v>
      </c>
      <c r="J32" s="888" t="str">
        <f t="shared" si="0"/>
        <v>Ogółem (w. 23+24)</v>
      </c>
      <c r="K32" s="854">
        <f t="shared" si="1"/>
        <v>87326</v>
      </c>
      <c r="L32" s="854">
        <f t="shared" si="2"/>
        <v>36946</v>
      </c>
      <c r="M32" s="854">
        <f t="shared" si="3"/>
        <v>2.3636117577004279</v>
      </c>
      <c r="N32" s="854">
        <f t="shared" si="4"/>
        <v>49338</v>
      </c>
      <c r="O32" s="854">
        <f t="shared" si="5"/>
        <v>4351</v>
      </c>
      <c r="P32" s="853"/>
      <c r="Q32" s="848">
        <v>25</v>
      </c>
      <c r="R32" s="854">
        <v>86159</v>
      </c>
      <c r="S32" s="854">
        <v>15897</v>
      </c>
      <c r="T32" s="854">
        <f t="shared" si="6"/>
        <v>5.4198276404353019</v>
      </c>
      <c r="U32" s="854">
        <v>50082</v>
      </c>
      <c r="V32" s="854">
        <v>4065</v>
      </c>
      <c r="W32" s="853"/>
      <c r="X32" s="848">
        <v>25</v>
      </c>
      <c r="Y32" s="854">
        <v>87326</v>
      </c>
      <c r="Z32" s="854">
        <v>21049</v>
      </c>
      <c r="AA32" s="854">
        <f t="shared" si="7"/>
        <v>4.1487006508622741</v>
      </c>
      <c r="AB32" s="854">
        <v>49338</v>
      </c>
      <c r="AC32" s="854">
        <v>4351</v>
      </c>
      <c r="AE32" s="878" t="s">
        <v>471</v>
      </c>
      <c r="AF32" s="877" t="s">
        <v>472</v>
      </c>
    </row>
    <row r="33" spans="8:15" x14ac:dyDescent="0.2">
      <c r="H33" s="882"/>
      <c r="I33" s="885"/>
      <c r="J33" s="882">
        <v>1</v>
      </c>
      <c r="K33" s="896">
        <v>2</v>
      </c>
      <c r="L33" s="896">
        <v>3</v>
      </c>
      <c r="M33" s="896">
        <v>4</v>
      </c>
      <c r="N33" s="896">
        <v>5</v>
      </c>
      <c r="O33" s="896">
        <v>6</v>
      </c>
    </row>
  </sheetData>
  <sortState ref="B10:G24">
    <sortCondition descending="1" ref="D10:D24"/>
  </sortState>
  <mergeCells count="5">
    <mergeCell ref="B3:F3"/>
    <mergeCell ref="B4:F4"/>
    <mergeCell ref="B2:F2"/>
    <mergeCell ref="D6:D7"/>
    <mergeCell ref="F6:F7"/>
  </mergeCells>
  <printOptions horizontalCentered="1"/>
  <pageMargins left="0.6692913385826772" right="0.6692913385826772" top="1.0236220472440944" bottom="0" header="0.31496062992125984" footer="0.31496062992125984"/>
  <pageSetup paperSize="9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2:G60"/>
  <sheetViews>
    <sheetView workbookViewId="0">
      <selection activeCell="B1" sqref="B1"/>
    </sheetView>
  </sheetViews>
  <sheetFormatPr defaultRowHeight="15" x14ac:dyDescent="0.25"/>
  <cols>
    <col min="1" max="1" width="3.5703125" style="11" customWidth="1"/>
    <col min="2" max="2" width="68.5703125" style="11" customWidth="1"/>
    <col min="3" max="3" width="7.28515625" style="11" customWidth="1"/>
    <col min="4" max="4" width="14.42578125" style="11" customWidth="1"/>
    <col min="5" max="5" width="11" style="11" customWidth="1"/>
    <col min="6" max="6" width="14.28515625" style="11" customWidth="1"/>
    <col min="7" max="7" width="12.42578125" style="11" customWidth="1"/>
    <col min="8" max="16384" width="9.140625" style="11"/>
  </cols>
  <sheetData>
    <row r="2" spans="1:7" ht="16.5" customHeight="1" x14ac:dyDescent="0.25">
      <c r="B2" s="1302" t="s">
        <v>378</v>
      </c>
      <c r="C2" s="1302"/>
      <c r="D2" s="1302"/>
      <c r="E2" s="1302"/>
      <c r="F2" s="1302"/>
      <c r="G2" s="1302"/>
    </row>
    <row r="3" spans="1:7" ht="16.5" customHeight="1" x14ac:dyDescent="0.25">
      <c r="B3" s="1303" t="s">
        <v>381</v>
      </c>
      <c r="C3" s="1303"/>
      <c r="D3" s="1303"/>
      <c r="E3" s="1303"/>
      <c r="F3" s="1303"/>
      <c r="G3" s="1303"/>
    </row>
    <row r="4" spans="1:7" ht="14.25" customHeight="1" x14ac:dyDescent="0.25">
      <c r="B4" s="1304" t="s">
        <v>377</v>
      </c>
      <c r="C4" s="1304"/>
      <c r="D4" s="1304"/>
      <c r="E4" s="1304"/>
      <c r="F4" s="1304"/>
      <c r="G4" s="1304"/>
    </row>
    <row r="5" spans="1:7" ht="12" customHeight="1" thickBot="1" x14ac:dyDescent="0.3">
      <c r="D5" s="154"/>
    </row>
    <row r="6" spans="1:7" ht="45" customHeight="1" x14ac:dyDescent="0.25">
      <c r="B6" s="337" t="s">
        <v>129</v>
      </c>
      <c r="C6" s="1305" t="s">
        <v>345</v>
      </c>
      <c r="D6" s="338" t="s">
        <v>259</v>
      </c>
      <c r="E6" s="1305" t="s">
        <v>346</v>
      </c>
      <c r="F6" s="339" t="s">
        <v>262</v>
      </c>
      <c r="G6" s="565" t="s">
        <v>347</v>
      </c>
    </row>
    <row r="7" spans="1:7" ht="30" customHeight="1" thickBot="1" x14ac:dyDescent="0.3">
      <c r="B7" s="359"/>
      <c r="C7" s="1306"/>
      <c r="D7" s="360" t="s">
        <v>511</v>
      </c>
      <c r="E7" s="1306"/>
      <c r="F7" s="563" t="s">
        <v>261</v>
      </c>
      <c r="G7" s="570" t="s">
        <v>572</v>
      </c>
    </row>
    <row r="8" spans="1:7" ht="30.75" customHeight="1" thickBot="1" x14ac:dyDescent="0.3">
      <c r="B8" s="571" t="s">
        <v>58</v>
      </c>
      <c r="C8" s="572"/>
      <c r="D8" s="573">
        <f>SUM(D10,D12,D14,D16,D18,D20,D22,D24,D26,D28,D30,D32,D34,D36,D38,D40,D42,D44,D46,D48,D50,D52,D56)</f>
        <v>87326</v>
      </c>
      <c r="E8" s="574">
        <f>SUM(E10,E12,E14,E16,E18,E20,E22,E24,E26,E28,E30,E32,E34,E36,E38,E40,E42,E44,E46,E48,E50,E52,E56)</f>
        <v>100</v>
      </c>
      <c r="F8" s="575">
        <f>SUM(F10,F12,F14,F16,F18,F20,F22,F24,F26,F28,F30,F32,F34,F36,F38,F40,F42,F44,F46,F48,F50,F52,F56)</f>
        <v>4351</v>
      </c>
      <c r="G8" s="576">
        <f>SUM(G10,G12,G14,G16,G18,G20,G22,G24,G26,G28,G30,G32,G34,G36,G38,G40,G42,G44,G46,G48,G50,G52,G56)</f>
        <v>36946</v>
      </c>
    </row>
    <row r="9" spans="1:7" ht="25.5" customHeight="1" thickBot="1" x14ac:dyDescent="0.3">
      <c r="B9" s="897" t="s">
        <v>348</v>
      </c>
      <c r="C9" s="577"/>
      <c r="D9" s="578"/>
      <c r="E9" s="564"/>
      <c r="F9" s="578"/>
      <c r="G9" s="579"/>
    </row>
    <row r="10" spans="1:7" ht="11.25" customHeight="1" x14ac:dyDescent="0.25">
      <c r="A10" s="11">
        <v>1</v>
      </c>
      <c r="B10" s="1300" t="s">
        <v>349</v>
      </c>
      <c r="C10" s="580" t="s">
        <v>350</v>
      </c>
      <c r="D10" s="581">
        <v>2407</v>
      </c>
      <c r="E10" s="582">
        <f>SUM(D10/D8*100)</f>
        <v>2.7563383184847581</v>
      </c>
      <c r="F10" s="583">
        <v>75</v>
      </c>
      <c r="G10" s="584">
        <f>SUM('T.XXII A'!L8)</f>
        <v>365</v>
      </c>
    </row>
    <row r="11" spans="1:7" ht="12.75" customHeight="1" thickBot="1" x14ac:dyDescent="0.3">
      <c r="B11" s="1301"/>
      <c r="C11" s="923" t="s">
        <v>351</v>
      </c>
      <c r="D11" s="601">
        <v>993</v>
      </c>
      <c r="E11" s="602"/>
      <c r="F11" s="603">
        <v>24</v>
      </c>
      <c r="G11" s="604" t="s">
        <v>114</v>
      </c>
    </row>
    <row r="12" spans="1:7" ht="12" customHeight="1" x14ac:dyDescent="0.25">
      <c r="A12" s="11">
        <v>2</v>
      </c>
      <c r="B12" s="1300" t="s">
        <v>352</v>
      </c>
      <c r="C12" s="580" t="s">
        <v>350</v>
      </c>
      <c r="D12" s="605">
        <v>158</v>
      </c>
      <c r="E12" s="582">
        <f>SUM(D12/D8*100)</f>
        <v>0.18093122323248517</v>
      </c>
      <c r="F12" s="583">
        <v>16</v>
      </c>
      <c r="G12" s="584">
        <f>SUM('T.XXII A'!L9)</f>
        <v>23</v>
      </c>
    </row>
    <row r="13" spans="1:7" ht="12.75" customHeight="1" thickBot="1" x14ac:dyDescent="0.3">
      <c r="B13" s="1301"/>
      <c r="C13" s="923" t="s">
        <v>351</v>
      </c>
      <c r="D13" s="322">
        <v>14</v>
      </c>
      <c r="E13" s="602"/>
      <c r="F13" s="323">
        <v>2</v>
      </c>
      <c r="G13" s="606" t="s">
        <v>114</v>
      </c>
    </row>
    <row r="14" spans="1:7" ht="13.5" customHeight="1" x14ac:dyDescent="0.25">
      <c r="A14" s="11">
        <v>3</v>
      </c>
      <c r="B14" s="1300" t="s">
        <v>353</v>
      </c>
      <c r="C14" s="580" t="s">
        <v>350</v>
      </c>
      <c r="D14" s="605">
        <v>14939</v>
      </c>
      <c r="E14" s="582">
        <f>SUM(D14/D8*100)</f>
        <v>17.107161670063896</v>
      </c>
      <c r="F14" s="583">
        <v>1579</v>
      </c>
      <c r="G14" s="584">
        <f>SUM('T.XXII A'!L10)</f>
        <v>8430</v>
      </c>
    </row>
    <row r="15" spans="1:7" ht="14.25" customHeight="1" thickBot="1" x14ac:dyDescent="0.3">
      <c r="B15" s="1301"/>
      <c r="C15" s="923" t="s">
        <v>351</v>
      </c>
      <c r="D15" s="322">
        <v>6500</v>
      </c>
      <c r="E15" s="602"/>
      <c r="F15" s="323">
        <v>670</v>
      </c>
      <c r="G15" s="606" t="s">
        <v>114</v>
      </c>
    </row>
    <row r="16" spans="1:7" ht="12.75" customHeight="1" x14ac:dyDescent="0.25">
      <c r="A16" s="11">
        <v>4</v>
      </c>
      <c r="B16" s="1308" t="s">
        <v>354</v>
      </c>
      <c r="C16" s="580" t="s">
        <v>350</v>
      </c>
      <c r="D16" s="605">
        <v>131</v>
      </c>
      <c r="E16" s="582">
        <f>SUM(D16/D8*100)</f>
        <v>0.15001259647756682</v>
      </c>
      <c r="F16" s="583">
        <v>11</v>
      </c>
      <c r="G16" s="584">
        <f>SUM('T.XXII A'!L11)</f>
        <v>41</v>
      </c>
    </row>
    <row r="17" spans="1:7" ht="12" customHeight="1" thickBot="1" x14ac:dyDescent="0.3">
      <c r="B17" s="1301"/>
      <c r="C17" s="923" t="s">
        <v>351</v>
      </c>
      <c r="D17" s="322">
        <v>37</v>
      </c>
      <c r="E17" s="602"/>
      <c r="F17" s="323">
        <v>2</v>
      </c>
      <c r="G17" s="606" t="s">
        <v>114</v>
      </c>
    </row>
    <row r="18" spans="1:7" ht="12.75" customHeight="1" x14ac:dyDescent="0.25">
      <c r="A18" s="11">
        <v>5</v>
      </c>
      <c r="B18" s="1308" t="s">
        <v>355</v>
      </c>
      <c r="C18" s="580" t="s">
        <v>350</v>
      </c>
      <c r="D18" s="605">
        <v>618</v>
      </c>
      <c r="E18" s="582">
        <f>SUM(D18/D8*100)</f>
        <v>0.70769301239035332</v>
      </c>
      <c r="F18" s="583">
        <v>38</v>
      </c>
      <c r="G18" s="584">
        <f>SUM('T.XXII A'!L12)</f>
        <v>398</v>
      </c>
    </row>
    <row r="19" spans="1:7" ht="12" customHeight="1" thickBot="1" x14ac:dyDescent="0.3">
      <c r="B19" s="1301"/>
      <c r="C19" s="923" t="s">
        <v>351</v>
      </c>
      <c r="D19" s="322">
        <v>156</v>
      </c>
      <c r="E19" s="602"/>
      <c r="F19" s="323">
        <v>10</v>
      </c>
      <c r="G19" s="606" t="s">
        <v>114</v>
      </c>
    </row>
    <row r="20" spans="1:7" ht="12.75" customHeight="1" x14ac:dyDescent="0.25">
      <c r="A20" s="11">
        <v>6</v>
      </c>
      <c r="B20" s="1300" t="s">
        <v>356</v>
      </c>
      <c r="C20" s="580" t="s">
        <v>350</v>
      </c>
      <c r="D20" s="605">
        <v>8372</v>
      </c>
      <c r="E20" s="582">
        <f>SUM(D20/D8*100)</f>
        <v>9.5870645626732021</v>
      </c>
      <c r="F20" s="583">
        <v>326</v>
      </c>
      <c r="G20" s="584">
        <f>SUM('T.XXII A'!L13)</f>
        <v>5395</v>
      </c>
    </row>
    <row r="21" spans="1:7" ht="12.75" customHeight="1" thickBot="1" x14ac:dyDescent="0.3">
      <c r="B21" s="1301"/>
      <c r="C21" s="923" t="s">
        <v>351</v>
      </c>
      <c r="D21" s="322">
        <v>1265</v>
      </c>
      <c r="E21" s="602"/>
      <c r="F21" s="323">
        <v>78</v>
      </c>
      <c r="G21" s="606" t="s">
        <v>114</v>
      </c>
    </row>
    <row r="22" spans="1:7" ht="12.75" customHeight="1" x14ac:dyDescent="0.25">
      <c r="A22" s="11">
        <v>7</v>
      </c>
      <c r="B22" s="1300" t="s">
        <v>357</v>
      </c>
      <c r="C22" s="580" t="s">
        <v>350</v>
      </c>
      <c r="D22" s="605">
        <v>14149</v>
      </c>
      <c r="E22" s="582">
        <f>SUM(D22/D8*100)</f>
        <v>16.202505553901471</v>
      </c>
      <c r="F22" s="583">
        <v>1006</v>
      </c>
      <c r="G22" s="584">
        <f>SUM('T.XXII A'!L14)</f>
        <v>5380</v>
      </c>
    </row>
    <row r="23" spans="1:7" ht="11.25" customHeight="1" thickBot="1" x14ac:dyDescent="0.3">
      <c r="B23" s="1307"/>
      <c r="C23" s="923" t="s">
        <v>351</v>
      </c>
      <c r="D23" s="322">
        <v>9754</v>
      </c>
      <c r="E23" s="602"/>
      <c r="F23" s="323">
        <v>663</v>
      </c>
      <c r="G23" s="606" t="s">
        <v>114</v>
      </c>
    </row>
    <row r="24" spans="1:7" ht="12" customHeight="1" x14ac:dyDescent="0.25">
      <c r="A24" s="11">
        <v>8</v>
      </c>
      <c r="B24" s="1300" t="s">
        <v>358</v>
      </c>
      <c r="C24" s="580" t="s">
        <v>350</v>
      </c>
      <c r="D24" s="605">
        <v>3369</v>
      </c>
      <c r="E24" s="582">
        <f>SUM(D24/D8*100)</f>
        <v>3.8579575384192566</v>
      </c>
      <c r="F24" s="607">
        <v>225</v>
      </c>
      <c r="G24" s="584">
        <f>SUM('T.XXII A'!L15)</f>
        <v>1413</v>
      </c>
    </row>
    <row r="25" spans="1:7" ht="12.75" customHeight="1" thickBot="1" x14ac:dyDescent="0.3">
      <c r="B25" s="1307"/>
      <c r="C25" s="923" t="s">
        <v>351</v>
      </c>
      <c r="D25" s="21">
        <v>2646</v>
      </c>
      <c r="E25" s="107"/>
      <c r="F25" s="21">
        <v>183</v>
      </c>
      <c r="G25" s="924" t="s">
        <v>114</v>
      </c>
    </row>
    <row r="26" spans="1:7" x14ac:dyDescent="0.25">
      <c r="A26" s="11">
        <v>9</v>
      </c>
      <c r="B26" s="1300" t="s">
        <v>359</v>
      </c>
      <c r="C26" s="580" t="s">
        <v>350</v>
      </c>
      <c r="D26" s="925">
        <v>2156</v>
      </c>
      <c r="E26" s="582">
        <f>SUM(D26/D8*100)</f>
        <v>2.4689096030964435</v>
      </c>
      <c r="F26" s="925">
        <v>175</v>
      </c>
      <c r="G26" s="584">
        <f>SUM('T.XXII A'!L16)</f>
        <v>1585</v>
      </c>
    </row>
    <row r="27" spans="1:7" ht="12" customHeight="1" thickBot="1" x14ac:dyDescent="0.3">
      <c r="B27" s="1307"/>
      <c r="C27" s="923" t="s">
        <v>351</v>
      </c>
      <c r="D27" s="21">
        <v>648</v>
      </c>
      <c r="E27" s="107"/>
      <c r="F27" s="21">
        <v>41</v>
      </c>
      <c r="G27" s="924" t="s">
        <v>114</v>
      </c>
    </row>
    <row r="28" spans="1:7" ht="12" customHeight="1" x14ac:dyDescent="0.25">
      <c r="A28" s="11">
        <v>10</v>
      </c>
      <c r="B28" s="1309" t="s">
        <v>360</v>
      </c>
      <c r="C28" s="580" t="s">
        <v>350</v>
      </c>
      <c r="D28" s="925">
        <v>562</v>
      </c>
      <c r="E28" s="582">
        <f>SUM(D28/D8*100)</f>
        <v>0.64356549023200427</v>
      </c>
      <c r="F28" s="925">
        <v>59</v>
      </c>
      <c r="G28" s="584">
        <f>SUM('T.XXII A'!L17)</f>
        <v>265</v>
      </c>
    </row>
    <row r="29" spans="1:7" ht="12.75" customHeight="1" thickBot="1" x14ac:dyDescent="0.3">
      <c r="B29" s="1307"/>
      <c r="C29" s="923" t="s">
        <v>351</v>
      </c>
      <c r="D29" s="21">
        <v>296</v>
      </c>
      <c r="E29" s="107"/>
      <c r="F29" s="21">
        <v>29</v>
      </c>
      <c r="G29" s="924" t="s">
        <v>114</v>
      </c>
    </row>
    <row r="30" spans="1:7" ht="12.75" customHeight="1" x14ac:dyDescent="0.25">
      <c r="A30" s="11">
        <v>11</v>
      </c>
      <c r="B30" s="1309" t="s">
        <v>361</v>
      </c>
      <c r="C30" s="580" t="s">
        <v>350</v>
      </c>
      <c r="D30" s="925">
        <v>931</v>
      </c>
      <c r="E30" s="582">
        <f>SUM(D30/D8*100)</f>
        <v>1.0661200558825552</v>
      </c>
      <c r="F30" s="925">
        <v>120</v>
      </c>
      <c r="G30" s="584">
        <f>SUM('T.XXII A'!L18)</f>
        <v>203</v>
      </c>
    </row>
    <row r="31" spans="1:7" ht="12" customHeight="1" thickBot="1" x14ac:dyDescent="0.3">
      <c r="B31" s="1307"/>
      <c r="C31" s="923" t="s">
        <v>351</v>
      </c>
      <c r="D31" s="21">
        <v>716</v>
      </c>
      <c r="E31" s="107"/>
      <c r="F31" s="21">
        <v>98</v>
      </c>
      <c r="G31" s="924" t="s">
        <v>114</v>
      </c>
    </row>
    <row r="32" spans="1:7" ht="12" customHeight="1" x14ac:dyDescent="0.25">
      <c r="A32" s="11">
        <v>12</v>
      </c>
      <c r="B32" s="1300" t="s">
        <v>362</v>
      </c>
      <c r="C32" s="580" t="s">
        <v>350</v>
      </c>
      <c r="D32" s="925">
        <v>491</v>
      </c>
      <c r="E32" s="582">
        <f>SUM(D32/D8*100)</f>
        <v>0.56226095320981151</v>
      </c>
      <c r="F32" s="925">
        <v>25</v>
      </c>
      <c r="G32" s="584">
        <f>SUM('T.XXII A'!L19)</f>
        <v>187</v>
      </c>
    </row>
    <row r="33" spans="1:7" ht="12.75" customHeight="1" thickBot="1" x14ac:dyDescent="0.3">
      <c r="B33" s="1307"/>
      <c r="C33" s="923" t="s">
        <v>351</v>
      </c>
      <c r="D33" s="21">
        <v>295</v>
      </c>
      <c r="E33" s="107"/>
      <c r="F33" s="21">
        <v>15</v>
      </c>
      <c r="G33" s="924" t="s">
        <v>114</v>
      </c>
    </row>
    <row r="34" spans="1:7" ht="13.5" customHeight="1" x14ac:dyDescent="0.25">
      <c r="A34" s="11">
        <v>13</v>
      </c>
      <c r="B34" s="1300" t="s">
        <v>363</v>
      </c>
      <c r="C34" s="580" t="s">
        <v>350</v>
      </c>
      <c r="D34" s="925">
        <v>1957</v>
      </c>
      <c r="E34" s="582">
        <f>SUM(D34/D8*100)</f>
        <v>2.2410278725694526</v>
      </c>
      <c r="F34" s="925">
        <v>130</v>
      </c>
      <c r="G34" s="584">
        <f>SUM('T.XXII A'!L20)</f>
        <v>1356</v>
      </c>
    </row>
    <row r="35" spans="1:7" ht="12.75" customHeight="1" thickBot="1" x14ac:dyDescent="0.3">
      <c r="B35" s="1307"/>
      <c r="C35" s="923" t="s">
        <v>351</v>
      </c>
      <c r="D35" s="21">
        <v>1200</v>
      </c>
      <c r="E35" s="107"/>
      <c r="F35" s="21">
        <v>72</v>
      </c>
      <c r="G35" s="924" t="s">
        <v>114</v>
      </c>
    </row>
    <row r="36" spans="1:7" ht="12" customHeight="1" x14ac:dyDescent="0.25">
      <c r="A36" s="11">
        <v>14</v>
      </c>
      <c r="B36" s="1300" t="s">
        <v>364</v>
      </c>
      <c r="C36" s="580" t="s">
        <v>350</v>
      </c>
      <c r="D36" s="925">
        <v>4228</v>
      </c>
      <c r="E36" s="582">
        <f>SUM(D36/D8*100)</f>
        <v>4.8416279229553627</v>
      </c>
      <c r="F36" s="925">
        <v>111</v>
      </c>
      <c r="G36" s="584">
        <f>SUM('T.XXII A'!L21)</f>
        <v>3755</v>
      </c>
    </row>
    <row r="37" spans="1:7" ht="12.75" customHeight="1" thickBot="1" x14ac:dyDescent="0.3">
      <c r="B37" s="1307"/>
      <c r="C37" s="923" t="s">
        <v>351</v>
      </c>
      <c r="D37" s="21">
        <v>2209</v>
      </c>
      <c r="E37" s="107"/>
      <c r="F37" s="21">
        <v>50</v>
      </c>
      <c r="G37" s="924" t="s">
        <v>114</v>
      </c>
    </row>
    <row r="38" spans="1:7" ht="12.75" customHeight="1" x14ac:dyDescent="0.25">
      <c r="A38" s="11">
        <v>15</v>
      </c>
      <c r="B38" s="1300" t="s">
        <v>365</v>
      </c>
      <c r="C38" s="580" t="s">
        <v>350</v>
      </c>
      <c r="D38" s="925">
        <v>2908</v>
      </c>
      <c r="E38" s="582">
        <f>SUM(D38/D8*100)</f>
        <v>3.3300506149371323</v>
      </c>
      <c r="F38" s="925">
        <v>26</v>
      </c>
      <c r="G38" s="584">
        <f>SUM('T.XXII A'!L22)</f>
        <v>2620</v>
      </c>
    </row>
    <row r="39" spans="1:7" ht="12.75" customHeight="1" thickBot="1" x14ac:dyDescent="0.3">
      <c r="B39" s="1307"/>
      <c r="C39" s="923" t="s">
        <v>351</v>
      </c>
      <c r="D39" s="21">
        <v>1117</v>
      </c>
      <c r="E39" s="107"/>
      <c r="F39" s="21">
        <v>15</v>
      </c>
      <c r="G39" s="924" t="s">
        <v>114</v>
      </c>
    </row>
    <row r="40" spans="1:7" ht="12" customHeight="1" x14ac:dyDescent="0.25">
      <c r="A40" s="11">
        <v>16</v>
      </c>
      <c r="B40" s="1300" t="s">
        <v>366</v>
      </c>
      <c r="C40" s="580" t="s">
        <v>350</v>
      </c>
      <c r="D40" s="925">
        <v>2220</v>
      </c>
      <c r="E40" s="582">
        <f>SUM(D40/D8*100)</f>
        <v>2.5421981998488423</v>
      </c>
      <c r="F40" s="925">
        <v>64</v>
      </c>
      <c r="G40" s="584">
        <f>SUM('T.XXII A'!L23)</f>
        <v>1727</v>
      </c>
    </row>
    <row r="41" spans="1:7" ht="12.75" customHeight="1" thickBot="1" x14ac:dyDescent="0.3">
      <c r="B41" s="1307"/>
      <c r="C41" s="923" t="s">
        <v>351</v>
      </c>
      <c r="D41" s="21">
        <v>1844</v>
      </c>
      <c r="E41" s="107"/>
      <c r="F41" s="21">
        <v>45</v>
      </c>
      <c r="G41" s="924" t="s">
        <v>114</v>
      </c>
    </row>
    <row r="42" spans="1:7" ht="12.75" customHeight="1" x14ac:dyDescent="0.25">
      <c r="A42" s="11">
        <v>17</v>
      </c>
      <c r="B42" s="1300" t="s">
        <v>367</v>
      </c>
      <c r="C42" s="580" t="s">
        <v>350</v>
      </c>
      <c r="D42" s="925">
        <v>2060</v>
      </c>
      <c r="E42" s="582">
        <f>SUM(D42/D8*100)</f>
        <v>2.3589767079678445</v>
      </c>
      <c r="F42" s="925">
        <v>60</v>
      </c>
      <c r="G42" s="584">
        <f>SUM('T.XXII A'!L24)</f>
        <v>2147</v>
      </c>
    </row>
    <row r="43" spans="1:7" ht="12.75" customHeight="1" thickBot="1" x14ac:dyDescent="0.3">
      <c r="B43" s="1307"/>
      <c r="C43" s="923" t="s">
        <v>351</v>
      </c>
      <c r="D43" s="21">
        <v>1664</v>
      </c>
      <c r="E43" s="107"/>
      <c r="F43" s="21">
        <v>42</v>
      </c>
      <c r="G43" s="924" t="s">
        <v>114</v>
      </c>
    </row>
    <row r="44" spans="1:7" ht="12.75" customHeight="1" x14ac:dyDescent="0.25">
      <c r="A44" s="11">
        <v>18</v>
      </c>
      <c r="B44" s="1300" t="s">
        <v>368</v>
      </c>
      <c r="C44" s="580" t="s">
        <v>350</v>
      </c>
      <c r="D44" s="925">
        <v>761</v>
      </c>
      <c r="E44" s="582">
        <f>SUM(D44/D8*100)</f>
        <v>0.87144722075899494</v>
      </c>
      <c r="F44" s="925">
        <v>23</v>
      </c>
      <c r="G44" s="584">
        <f>SUM('T.XXII A'!L25)</f>
        <v>458</v>
      </c>
    </row>
    <row r="45" spans="1:7" ht="11.25" customHeight="1" thickBot="1" x14ac:dyDescent="0.3">
      <c r="B45" s="1307"/>
      <c r="C45" s="923" t="s">
        <v>351</v>
      </c>
      <c r="D45" s="21">
        <v>441</v>
      </c>
      <c r="E45" s="107"/>
      <c r="F45" s="21">
        <v>17</v>
      </c>
      <c r="G45" s="924" t="s">
        <v>114</v>
      </c>
    </row>
    <row r="46" spans="1:7" ht="12.75" customHeight="1" x14ac:dyDescent="0.25">
      <c r="A46" s="11">
        <v>19</v>
      </c>
      <c r="B46" s="1300" t="s">
        <v>369</v>
      </c>
      <c r="C46" s="580" t="s">
        <v>350</v>
      </c>
      <c r="D46" s="925">
        <v>4159</v>
      </c>
      <c r="E46" s="582">
        <f>SUM(D46/D8*100)</f>
        <v>4.7626136545816822</v>
      </c>
      <c r="F46" s="925">
        <v>130</v>
      </c>
      <c r="G46" s="584">
        <f>SUM('T.XXII A'!L26)</f>
        <v>1198</v>
      </c>
    </row>
    <row r="47" spans="1:7" ht="12.75" customHeight="1" thickBot="1" x14ac:dyDescent="0.3">
      <c r="B47" s="1307"/>
      <c r="C47" s="923" t="s">
        <v>351</v>
      </c>
      <c r="D47" s="21">
        <v>2755</v>
      </c>
      <c r="E47" s="107"/>
      <c r="F47" s="21">
        <v>102</v>
      </c>
      <c r="G47" s="924" t="s">
        <v>114</v>
      </c>
    </row>
    <row r="48" spans="1:7" ht="13.5" customHeight="1" x14ac:dyDescent="0.25">
      <c r="A48" s="11">
        <v>20</v>
      </c>
      <c r="B48" s="1300" t="s">
        <v>370</v>
      </c>
      <c r="C48" s="580" t="s">
        <v>350</v>
      </c>
      <c r="D48" s="925">
        <v>770</v>
      </c>
      <c r="E48" s="582">
        <f>SUM(D48/D8*100)</f>
        <v>0.88175342967730108</v>
      </c>
      <c r="F48" s="925">
        <v>4</v>
      </c>
      <c r="G48" s="584">
        <f>SUM('T.XXII A'!L27)</f>
        <v>0</v>
      </c>
    </row>
    <row r="49" spans="1:7" ht="12.75" customHeight="1" thickBot="1" x14ac:dyDescent="0.3">
      <c r="B49" s="1307"/>
      <c r="C49" s="923" t="s">
        <v>351</v>
      </c>
      <c r="D49" s="21">
        <v>418</v>
      </c>
      <c r="E49" s="107"/>
      <c r="F49" s="21">
        <v>4</v>
      </c>
      <c r="G49" s="924" t="s">
        <v>114</v>
      </c>
    </row>
    <row r="50" spans="1:7" ht="12" customHeight="1" x14ac:dyDescent="0.25">
      <c r="A50" s="11">
        <v>21</v>
      </c>
      <c r="B50" s="1300" t="s">
        <v>371</v>
      </c>
      <c r="C50" s="580" t="s">
        <v>350</v>
      </c>
      <c r="D50" s="925">
        <v>1</v>
      </c>
      <c r="E50" s="582">
        <f>SUM(D50/D8*100)</f>
        <v>1.1451343242562353E-3</v>
      </c>
      <c r="F50" s="925">
        <v>0</v>
      </c>
      <c r="G50" s="584">
        <f>SUM('T.XXII A'!L28)</f>
        <v>0</v>
      </c>
    </row>
    <row r="51" spans="1:7" ht="12.75" customHeight="1" thickBot="1" x14ac:dyDescent="0.3">
      <c r="B51" s="1307"/>
      <c r="C51" s="923" t="s">
        <v>351</v>
      </c>
      <c r="D51" s="21">
        <v>0</v>
      </c>
      <c r="E51" s="107"/>
      <c r="F51" s="21">
        <v>0</v>
      </c>
      <c r="G51" s="924" t="s">
        <v>114</v>
      </c>
    </row>
    <row r="52" spans="1:7" ht="12" customHeight="1" x14ac:dyDescent="0.25">
      <c r="A52" s="11">
        <v>22</v>
      </c>
      <c r="B52" s="1300" t="s">
        <v>372</v>
      </c>
      <c r="C52" s="580" t="s">
        <v>350</v>
      </c>
      <c r="D52" s="925">
        <v>7397</v>
      </c>
      <c r="E52" s="582">
        <f>SUM(D52/D8*100)</f>
        <v>8.4705585965233734</v>
      </c>
      <c r="F52" s="925">
        <v>148</v>
      </c>
      <c r="G52" s="584">
        <f>SUM('T.XXII A'!L29)</f>
        <v>0</v>
      </c>
    </row>
    <row r="53" spans="1:7" ht="15.75" thickBot="1" x14ac:dyDescent="0.3">
      <c r="B53" s="1307"/>
      <c r="C53" s="923" t="s">
        <v>351</v>
      </c>
      <c r="D53" s="21">
        <v>3495</v>
      </c>
      <c r="E53" s="107"/>
      <c r="F53" s="21">
        <v>75</v>
      </c>
      <c r="G53" s="924" t="s">
        <v>114</v>
      </c>
    </row>
    <row r="54" spans="1:7" ht="12.75" customHeight="1" x14ac:dyDescent="0.25">
      <c r="A54" s="11">
        <v>23</v>
      </c>
      <c r="B54" s="1300" t="s">
        <v>373</v>
      </c>
      <c r="C54" s="580" t="s">
        <v>350</v>
      </c>
      <c r="D54" s="925">
        <v>74744</v>
      </c>
      <c r="E54" s="582">
        <f>SUM(D54/D8*100)</f>
        <v>85.591919932208043</v>
      </c>
      <c r="F54" s="925">
        <v>4351</v>
      </c>
      <c r="G54" s="584">
        <f>SUM('T.XXII A'!L30)</f>
        <v>36946</v>
      </c>
    </row>
    <row r="55" spans="1:7" ht="12" customHeight="1" thickBot="1" x14ac:dyDescent="0.3">
      <c r="B55" s="1307"/>
      <c r="C55" s="923" t="s">
        <v>351</v>
      </c>
      <c r="D55" s="21">
        <v>38463</v>
      </c>
      <c r="E55" s="107"/>
      <c r="F55" s="21">
        <v>2237</v>
      </c>
      <c r="G55" s="924" t="s">
        <v>114</v>
      </c>
    </row>
    <row r="56" spans="1:7" ht="12" customHeight="1" x14ac:dyDescent="0.25">
      <c r="A56" s="11">
        <v>24</v>
      </c>
      <c r="B56" s="1300" t="s">
        <v>374</v>
      </c>
      <c r="C56" s="580" t="s">
        <v>350</v>
      </c>
      <c r="D56" s="925">
        <v>12582</v>
      </c>
      <c r="E56" s="582">
        <f>SUM(D56/D8*100)</f>
        <v>14.40808006779195</v>
      </c>
      <c r="F56" s="925">
        <v>0</v>
      </c>
      <c r="G56" s="584">
        <f>SUM('T.XXII A'!L31)</f>
        <v>0</v>
      </c>
    </row>
    <row r="57" spans="1:7" ht="12.75" customHeight="1" thickBot="1" x14ac:dyDescent="0.3">
      <c r="B57" s="1307"/>
      <c r="C57" s="923" t="s">
        <v>351</v>
      </c>
      <c r="D57" s="21">
        <v>7573</v>
      </c>
      <c r="E57" s="107"/>
      <c r="F57" s="21">
        <v>0</v>
      </c>
      <c r="G57" s="924" t="s">
        <v>114</v>
      </c>
    </row>
    <row r="58" spans="1:7" ht="12.75" customHeight="1" x14ac:dyDescent="0.25">
      <c r="A58" s="11">
        <v>25</v>
      </c>
      <c r="B58" s="1310" t="s">
        <v>375</v>
      </c>
      <c r="C58" s="598" t="s">
        <v>350</v>
      </c>
      <c r="D58" s="926">
        <v>87326</v>
      </c>
      <c r="E58" s="599">
        <f>SUM(D58/D8*100)</f>
        <v>100</v>
      </c>
      <c r="F58" s="926">
        <v>4351</v>
      </c>
      <c r="G58" s="600">
        <f>SUM('T.XXII A'!L32)</f>
        <v>36946</v>
      </c>
    </row>
    <row r="59" spans="1:7" ht="12.75" customHeight="1" thickBot="1" x14ac:dyDescent="0.3">
      <c r="B59" s="1307"/>
      <c r="C59" s="923" t="s">
        <v>351</v>
      </c>
      <c r="D59" s="21">
        <v>46036</v>
      </c>
      <c r="E59" s="107"/>
      <c r="F59" s="21">
        <v>2237</v>
      </c>
      <c r="G59" s="924" t="s">
        <v>114</v>
      </c>
    </row>
    <row r="60" spans="1:7" x14ac:dyDescent="0.25">
      <c r="D60" s="597"/>
      <c r="F60" s="597"/>
      <c r="G60" s="597"/>
    </row>
  </sheetData>
  <mergeCells count="30">
    <mergeCell ref="B58:B59"/>
    <mergeCell ref="B36:B37"/>
    <mergeCell ref="B38:B39"/>
    <mergeCell ref="B40:B41"/>
    <mergeCell ref="B42:B43"/>
    <mergeCell ref="B44:B45"/>
    <mergeCell ref="B46:B47"/>
    <mergeCell ref="B48:B49"/>
    <mergeCell ref="B50:B51"/>
    <mergeCell ref="B52:B53"/>
    <mergeCell ref="B54:B55"/>
    <mergeCell ref="B56:B57"/>
    <mergeCell ref="B34:B35"/>
    <mergeCell ref="B12:B13"/>
    <mergeCell ref="B14:B15"/>
    <mergeCell ref="B16:B17"/>
    <mergeCell ref="B18:B19"/>
    <mergeCell ref="B20:B21"/>
    <mergeCell ref="B22:B23"/>
    <mergeCell ref="B24:B25"/>
    <mergeCell ref="B26:B27"/>
    <mergeCell ref="B28:B29"/>
    <mergeCell ref="B30:B31"/>
    <mergeCell ref="B32:B33"/>
    <mergeCell ref="B10:B11"/>
    <mergeCell ref="B2:G2"/>
    <mergeCell ref="B3:G3"/>
    <mergeCell ref="B4:G4"/>
    <mergeCell ref="C6:C7"/>
    <mergeCell ref="E6:E7"/>
  </mergeCells>
  <printOptions horizontalCentered="1"/>
  <pageMargins left="0" right="0" top="1.3779527559055118" bottom="0" header="0" footer="0"/>
  <pageSetup paperSize="9" scale="76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B2:G19"/>
  <sheetViews>
    <sheetView workbookViewId="0">
      <selection activeCell="B1" sqref="B1"/>
    </sheetView>
  </sheetViews>
  <sheetFormatPr defaultRowHeight="15" x14ac:dyDescent="0.25"/>
  <cols>
    <col min="1" max="1" width="2.7109375" style="11" customWidth="1"/>
    <col min="2" max="2" width="53" style="11" customWidth="1"/>
    <col min="3" max="3" width="10.28515625" style="11" customWidth="1"/>
    <col min="4" max="4" width="11.28515625" style="11" customWidth="1"/>
    <col min="5" max="5" width="11" style="11" customWidth="1"/>
    <col min="6" max="6" width="13.7109375" style="11" customWidth="1"/>
    <col min="7" max="7" width="14" style="11" customWidth="1"/>
    <col min="8" max="16384" width="9.140625" style="11"/>
  </cols>
  <sheetData>
    <row r="2" spans="2:7" x14ac:dyDescent="0.25">
      <c r="B2" s="11" t="s">
        <v>475</v>
      </c>
    </row>
    <row r="3" spans="2:7" x14ac:dyDescent="0.25">
      <c r="B3" s="11" t="s">
        <v>287</v>
      </c>
    </row>
    <row r="4" spans="2:7" ht="15.75" thickBot="1" x14ac:dyDescent="0.3"/>
    <row r="5" spans="2:7" ht="50.25" customHeight="1" x14ac:dyDescent="0.25">
      <c r="B5" s="1311" t="s">
        <v>186</v>
      </c>
      <c r="C5" s="1313" t="s">
        <v>206</v>
      </c>
      <c r="D5" s="1315" t="s">
        <v>132</v>
      </c>
      <c r="E5" s="1316"/>
      <c r="F5" s="1317" t="s">
        <v>581</v>
      </c>
      <c r="G5" s="1318"/>
    </row>
    <row r="6" spans="2:7" ht="35.25" customHeight="1" thickBot="1" x14ac:dyDescent="0.3">
      <c r="B6" s="1312"/>
      <c r="C6" s="1314"/>
      <c r="D6" s="257" t="s">
        <v>397</v>
      </c>
      <c r="E6" s="257" t="s">
        <v>509</v>
      </c>
      <c r="F6" s="585" t="s">
        <v>139</v>
      </c>
      <c r="G6" s="586" t="s">
        <v>508</v>
      </c>
    </row>
    <row r="7" spans="2:7" ht="36" customHeight="1" x14ac:dyDescent="0.25">
      <c r="B7" s="276" t="s">
        <v>195</v>
      </c>
      <c r="C7" s="226">
        <v>1</v>
      </c>
      <c r="D7" s="226">
        <v>469</v>
      </c>
      <c r="E7" s="226">
        <v>635</v>
      </c>
      <c r="F7" s="587">
        <f>SUM(E7)-D7</f>
        <v>166</v>
      </c>
      <c r="G7" s="588">
        <f t="shared" ref="G7:G19" si="0">SUM(E7-D7)/D7*100</f>
        <v>35.394456289978677</v>
      </c>
    </row>
    <row r="8" spans="2:7" ht="21.75" customHeight="1" x14ac:dyDescent="0.25">
      <c r="B8" s="227" t="s">
        <v>196</v>
      </c>
      <c r="C8" s="228">
        <v>2</v>
      </c>
      <c r="D8" s="155">
        <v>9124</v>
      </c>
      <c r="E8" s="155">
        <v>10759</v>
      </c>
      <c r="F8" s="589">
        <f t="shared" ref="F8:F18" si="1">SUM(E8)-D8</f>
        <v>1635</v>
      </c>
      <c r="G8" s="258">
        <f t="shared" si="0"/>
        <v>17.919772029811487</v>
      </c>
    </row>
    <row r="9" spans="2:7" ht="20.25" customHeight="1" x14ac:dyDescent="0.25">
      <c r="B9" s="227" t="s">
        <v>197</v>
      </c>
      <c r="C9" s="228">
        <v>3</v>
      </c>
      <c r="D9" s="155">
        <v>10759</v>
      </c>
      <c r="E9" s="155">
        <v>12690</v>
      </c>
      <c r="F9" s="589">
        <f t="shared" si="1"/>
        <v>1931</v>
      </c>
      <c r="G9" s="258">
        <f t="shared" si="0"/>
        <v>17.947764662143324</v>
      </c>
    </row>
    <row r="10" spans="2:7" ht="19.5" customHeight="1" x14ac:dyDescent="0.25">
      <c r="B10" s="227" t="s">
        <v>198</v>
      </c>
      <c r="C10" s="228">
        <v>4</v>
      </c>
      <c r="D10" s="155">
        <v>2947</v>
      </c>
      <c r="E10" s="155">
        <v>3620</v>
      </c>
      <c r="F10" s="589">
        <f t="shared" si="1"/>
        <v>673</v>
      </c>
      <c r="G10" s="258">
        <f t="shared" si="0"/>
        <v>22.836783169324736</v>
      </c>
    </row>
    <row r="11" spans="2:7" ht="21.75" customHeight="1" x14ac:dyDescent="0.25">
      <c r="B11" s="227" t="s">
        <v>199</v>
      </c>
      <c r="C11" s="228">
        <v>5</v>
      </c>
      <c r="D11" s="155">
        <v>13926</v>
      </c>
      <c r="E11" s="155">
        <v>16185</v>
      </c>
      <c r="F11" s="590">
        <f t="shared" si="1"/>
        <v>2259</v>
      </c>
      <c r="G11" s="258">
        <f t="shared" si="0"/>
        <v>16.221456268849636</v>
      </c>
    </row>
    <row r="12" spans="2:7" ht="19.5" customHeight="1" x14ac:dyDescent="0.25">
      <c r="B12" s="227" t="s">
        <v>200</v>
      </c>
      <c r="C12" s="228">
        <v>6</v>
      </c>
      <c r="D12" s="155">
        <v>1233</v>
      </c>
      <c r="E12" s="155">
        <v>1362</v>
      </c>
      <c r="F12" s="590">
        <f t="shared" si="1"/>
        <v>129</v>
      </c>
      <c r="G12" s="258">
        <f t="shared" si="0"/>
        <v>10.46228710462287</v>
      </c>
    </row>
    <row r="13" spans="2:7" ht="18.75" customHeight="1" x14ac:dyDescent="0.25">
      <c r="B13" s="227" t="s">
        <v>201</v>
      </c>
      <c r="C13" s="228">
        <v>7</v>
      </c>
      <c r="D13" s="155">
        <v>17093</v>
      </c>
      <c r="E13" s="155">
        <v>19433</v>
      </c>
      <c r="F13" s="589">
        <f t="shared" si="1"/>
        <v>2340</v>
      </c>
      <c r="G13" s="258">
        <f t="shared" si="0"/>
        <v>13.689814543965365</v>
      </c>
    </row>
    <row r="14" spans="2:7" ht="20.25" customHeight="1" x14ac:dyDescent="0.25">
      <c r="B14" s="227" t="s">
        <v>202</v>
      </c>
      <c r="C14" s="228">
        <v>8</v>
      </c>
      <c r="D14" s="155">
        <v>4228</v>
      </c>
      <c r="E14" s="155">
        <v>4816</v>
      </c>
      <c r="F14" s="590">
        <f t="shared" si="1"/>
        <v>588</v>
      </c>
      <c r="G14" s="258">
        <f t="shared" si="0"/>
        <v>13.90728476821192</v>
      </c>
    </row>
    <row r="15" spans="2:7" ht="21" customHeight="1" x14ac:dyDescent="0.25">
      <c r="B15" s="227" t="s">
        <v>203</v>
      </c>
      <c r="C15" s="228">
        <v>9</v>
      </c>
      <c r="D15" s="155">
        <v>6035</v>
      </c>
      <c r="E15" s="155">
        <v>6828</v>
      </c>
      <c r="F15" s="590">
        <f t="shared" si="1"/>
        <v>793</v>
      </c>
      <c r="G15" s="258">
        <f t="shared" si="0"/>
        <v>13.140016570008283</v>
      </c>
    </row>
    <row r="16" spans="2:7" ht="21" customHeight="1" thickBot="1" x14ac:dyDescent="0.3">
      <c r="B16" s="231" t="s">
        <v>210</v>
      </c>
      <c r="C16" s="232">
        <v>0</v>
      </c>
      <c r="D16" s="232">
        <v>26</v>
      </c>
      <c r="E16" s="232">
        <v>37</v>
      </c>
      <c r="F16" s="591">
        <f t="shared" si="1"/>
        <v>11</v>
      </c>
      <c r="G16" s="259">
        <f t="shared" si="0"/>
        <v>42.307692307692307</v>
      </c>
    </row>
    <row r="17" spans="2:7" ht="20.25" customHeight="1" x14ac:dyDescent="0.25">
      <c r="B17" s="276" t="s">
        <v>204</v>
      </c>
      <c r="C17" s="242" t="s">
        <v>187</v>
      </c>
      <c r="D17" s="277">
        <v>9615</v>
      </c>
      <c r="E17" s="277">
        <v>10961</v>
      </c>
      <c r="F17" s="592">
        <f t="shared" si="1"/>
        <v>1346</v>
      </c>
      <c r="G17" s="588">
        <f t="shared" si="0"/>
        <v>13.998959958398336</v>
      </c>
    </row>
    <row r="18" spans="2:7" ht="22.5" customHeight="1" thickBot="1" x14ac:dyDescent="0.3">
      <c r="B18" s="230" t="s">
        <v>205</v>
      </c>
      <c r="C18" s="225" t="s">
        <v>188</v>
      </c>
      <c r="D18" s="156">
        <f>SUM(D7:D16)</f>
        <v>65840</v>
      </c>
      <c r="E18" s="156">
        <f>SUM(E7:E16)</f>
        <v>76365</v>
      </c>
      <c r="F18" s="593">
        <f t="shared" si="1"/>
        <v>10525</v>
      </c>
      <c r="G18" s="280">
        <f t="shared" si="0"/>
        <v>15.985722964763063</v>
      </c>
    </row>
    <row r="19" spans="2:7" ht="21.75" customHeight="1" thickBot="1" x14ac:dyDescent="0.3">
      <c r="B19" s="261" t="s">
        <v>58</v>
      </c>
      <c r="C19" s="262" t="s">
        <v>189</v>
      </c>
      <c r="D19" s="263">
        <f>SUM(D17:D18)</f>
        <v>75455</v>
      </c>
      <c r="E19" s="263">
        <f>SUM(E17:E18)</f>
        <v>87326</v>
      </c>
      <c r="F19" s="594">
        <f>SUM(E19)-D19</f>
        <v>11871</v>
      </c>
      <c r="G19" s="595">
        <f t="shared" si="0"/>
        <v>15.73255582797694</v>
      </c>
    </row>
  </sheetData>
  <mergeCells count="4">
    <mergeCell ref="B5:B6"/>
    <mergeCell ref="C5:C6"/>
    <mergeCell ref="D5:E5"/>
    <mergeCell ref="F5:G5"/>
  </mergeCells>
  <printOptions horizontalCentered="1"/>
  <pageMargins left="0.70866141732283472" right="0.70866141732283472" top="1.5354330708661419" bottom="0.15748031496062992" header="0.31496062992125984" footer="0.31496062992125984"/>
  <pageSetup paperSize="9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1:E64"/>
  <sheetViews>
    <sheetView workbookViewId="0">
      <selection activeCell="B1" sqref="B1"/>
    </sheetView>
  </sheetViews>
  <sheetFormatPr defaultRowHeight="15" x14ac:dyDescent="0.25"/>
  <cols>
    <col min="1" max="1" width="2.140625" style="11" customWidth="1"/>
    <col min="2" max="2" width="62.5703125" style="11" customWidth="1"/>
    <col min="3" max="3" width="10.85546875" style="11" customWidth="1"/>
    <col min="4" max="4" width="12.42578125" style="11" customWidth="1"/>
    <col min="5" max="5" width="7.85546875" style="11" customWidth="1"/>
    <col min="6" max="6" width="5.140625" style="11" customWidth="1"/>
    <col min="7" max="16384" width="9.140625" style="11"/>
  </cols>
  <sheetData>
    <row r="1" spans="2:5" ht="11.25" customHeight="1" x14ac:dyDescent="0.25"/>
    <row r="2" spans="2:5" x14ac:dyDescent="0.25">
      <c r="B2" s="11" t="s">
        <v>503</v>
      </c>
    </row>
    <row r="3" spans="2:5" x14ac:dyDescent="0.25">
      <c r="B3" s="11" t="s">
        <v>286</v>
      </c>
    </row>
    <row r="4" spans="2:5" ht="13.5" customHeight="1" thickBot="1" x14ac:dyDescent="0.3"/>
    <row r="5" spans="2:5" ht="45.75" thickBot="1" x14ac:dyDescent="0.3">
      <c r="B5" s="237" t="s">
        <v>186</v>
      </c>
      <c r="C5" s="238" t="s">
        <v>206</v>
      </c>
      <c r="D5" s="238" t="s">
        <v>516</v>
      </c>
      <c r="E5" s="239" t="s">
        <v>255</v>
      </c>
    </row>
    <row r="6" spans="2:5" ht="28.5" x14ac:dyDescent="0.25">
      <c r="B6" s="927" t="s">
        <v>251</v>
      </c>
      <c r="C6" s="928">
        <v>1</v>
      </c>
      <c r="D6" s="928">
        <f>SUM(D7:D10)</f>
        <v>635</v>
      </c>
      <c r="E6" s="929">
        <f>SUM(D6/D60)*100</f>
        <v>0.83153277024815031</v>
      </c>
    </row>
    <row r="7" spans="2:5" ht="30" x14ac:dyDescent="0.25">
      <c r="B7" s="227" t="s">
        <v>252</v>
      </c>
      <c r="C7" s="228">
        <v>11</v>
      </c>
      <c r="D7" s="228">
        <v>66</v>
      </c>
      <c r="E7" s="258">
        <f>SUM(D7)/D6*100</f>
        <v>10.393700787401574</v>
      </c>
    </row>
    <row r="8" spans="2:5" x14ac:dyDescent="0.25">
      <c r="B8" s="227" t="s">
        <v>207</v>
      </c>
      <c r="C8" s="228">
        <v>12</v>
      </c>
      <c r="D8" s="228">
        <v>168</v>
      </c>
      <c r="E8" s="258">
        <f>SUM(D8)/D6*100</f>
        <v>26.456692913385826</v>
      </c>
    </row>
    <row r="9" spans="2:5" x14ac:dyDescent="0.25">
      <c r="B9" s="227" t="s">
        <v>208</v>
      </c>
      <c r="C9" s="228">
        <v>13</v>
      </c>
      <c r="D9" s="228">
        <v>119</v>
      </c>
      <c r="E9" s="258">
        <f>SUM(D9)/D6*100</f>
        <v>18.740157480314963</v>
      </c>
    </row>
    <row r="10" spans="2:5" ht="30" x14ac:dyDescent="0.25">
      <c r="B10" s="227" t="s">
        <v>209</v>
      </c>
      <c r="C10" s="228">
        <v>14</v>
      </c>
      <c r="D10" s="228">
        <v>282</v>
      </c>
      <c r="E10" s="259">
        <f>SUM(D10)/D6*100</f>
        <v>44.409448818897637</v>
      </c>
    </row>
    <row r="11" spans="2:5" x14ac:dyDescent="0.25">
      <c r="B11" s="930" t="s">
        <v>196</v>
      </c>
      <c r="C11" s="931">
        <v>2</v>
      </c>
      <c r="D11" s="932">
        <f>SUM(D12:D17)</f>
        <v>10759</v>
      </c>
      <c r="E11" s="933">
        <f>SUM(D11/D60)*100</f>
        <v>14.088915078897401</v>
      </c>
    </row>
    <row r="12" spans="2:5" x14ac:dyDescent="0.25">
      <c r="B12" s="227" t="s">
        <v>212</v>
      </c>
      <c r="C12" s="228">
        <v>21</v>
      </c>
      <c r="D12" s="155">
        <v>1987</v>
      </c>
      <c r="E12" s="258">
        <f>SUM(D12)/D11*100</f>
        <v>18.468259131889582</v>
      </c>
    </row>
    <row r="13" spans="2:5" x14ac:dyDescent="0.25">
      <c r="B13" s="227" t="s">
        <v>213</v>
      </c>
      <c r="C13" s="228">
        <v>22</v>
      </c>
      <c r="D13" s="228">
        <v>667</v>
      </c>
      <c r="E13" s="258">
        <f>SUM(D13)/D11*100</f>
        <v>6.1994609164420487</v>
      </c>
    </row>
    <row r="14" spans="2:5" x14ac:dyDescent="0.25">
      <c r="B14" s="227" t="s">
        <v>214</v>
      </c>
      <c r="C14" s="228">
        <v>23</v>
      </c>
      <c r="D14" s="155">
        <v>1565</v>
      </c>
      <c r="E14" s="258">
        <f>SUM(D14)/D11*100</f>
        <v>14.545961520587417</v>
      </c>
    </row>
    <row r="15" spans="2:5" x14ac:dyDescent="0.25">
      <c r="B15" s="227" t="s">
        <v>215</v>
      </c>
      <c r="C15" s="228">
        <v>24</v>
      </c>
      <c r="D15" s="155">
        <v>3756</v>
      </c>
      <c r="E15" s="258">
        <f>SUM(D15)/D11*100</f>
        <v>34.910307649409795</v>
      </c>
    </row>
    <row r="16" spans="2:5" x14ac:dyDescent="0.25">
      <c r="B16" s="227" t="s">
        <v>216</v>
      </c>
      <c r="C16" s="228">
        <v>25</v>
      </c>
      <c r="D16" s="228">
        <v>252</v>
      </c>
      <c r="E16" s="258">
        <f>SUM(D16)/D11*100</f>
        <v>2.3422251138581651</v>
      </c>
    </row>
    <row r="17" spans="2:5" x14ac:dyDescent="0.25">
      <c r="B17" s="227" t="s">
        <v>217</v>
      </c>
      <c r="C17" s="228">
        <v>26</v>
      </c>
      <c r="D17" s="155">
        <v>2532</v>
      </c>
      <c r="E17" s="258">
        <f>SUM(D17)/D11*100</f>
        <v>23.533785667812992</v>
      </c>
    </row>
    <row r="18" spans="2:5" x14ac:dyDescent="0.25">
      <c r="B18" s="930" t="s">
        <v>197</v>
      </c>
      <c r="C18" s="931">
        <v>3</v>
      </c>
      <c r="D18" s="932">
        <f>SUM(D19:D23)</f>
        <v>12690</v>
      </c>
      <c r="E18" s="933">
        <f>SUM(D18)/D60*100</f>
        <v>16.617560400707131</v>
      </c>
    </row>
    <row r="19" spans="2:5" x14ac:dyDescent="0.25">
      <c r="B19" s="227" t="s">
        <v>218</v>
      </c>
      <c r="C19" s="228">
        <v>31</v>
      </c>
      <c r="D19" s="155">
        <v>5628</v>
      </c>
      <c r="E19" s="258">
        <f>SUM(D19)/D18*100</f>
        <v>44.349881796690305</v>
      </c>
    </row>
    <row r="20" spans="2:5" x14ac:dyDescent="0.25">
      <c r="B20" s="227" t="s">
        <v>219</v>
      </c>
      <c r="C20" s="228">
        <v>32</v>
      </c>
      <c r="D20" s="155">
        <v>1985</v>
      </c>
      <c r="E20" s="258">
        <f>SUM(D20)/D18*100</f>
        <v>15.642237982663515</v>
      </c>
    </row>
    <row r="21" spans="2:5" x14ac:dyDescent="0.25">
      <c r="B21" s="227" t="s">
        <v>220</v>
      </c>
      <c r="C21" s="228">
        <v>33</v>
      </c>
      <c r="D21" s="155">
        <v>3095</v>
      </c>
      <c r="E21" s="258">
        <f>SUM(D21)/D18*100</f>
        <v>24.389282899921199</v>
      </c>
    </row>
    <row r="22" spans="2:5" ht="30" x14ac:dyDescent="0.25">
      <c r="B22" s="227" t="s">
        <v>221</v>
      </c>
      <c r="C22" s="228">
        <v>34</v>
      </c>
      <c r="D22" s="155">
        <v>1335</v>
      </c>
      <c r="E22" s="258">
        <f>SUM(D22)/D18*100</f>
        <v>10.520094562647754</v>
      </c>
    </row>
    <row r="23" spans="2:5" x14ac:dyDescent="0.25">
      <c r="B23" s="227" t="s">
        <v>222</v>
      </c>
      <c r="C23" s="228">
        <v>35</v>
      </c>
      <c r="D23" s="228">
        <v>647</v>
      </c>
      <c r="E23" s="258">
        <f>SUM(D23)/D18*100</f>
        <v>5.0985027580772257</v>
      </c>
    </row>
    <row r="24" spans="2:5" x14ac:dyDescent="0.25">
      <c r="B24" s="930" t="s">
        <v>198</v>
      </c>
      <c r="C24" s="931">
        <v>4</v>
      </c>
      <c r="D24" s="932">
        <f>SUM(D25:D28)</f>
        <v>3620</v>
      </c>
      <c r="E24" s="933">
        <f>SUM(D24)/D60*100</f>
        <v>4.7403915406272503</v>
      </c>
    </row>
    <row r="25" spans="2:5" x14ac:dyDescent="0.25">
      <c r="B25" s="227" t="s">
        <v>223</v>
      </c>
      <c r="C25" s="228">
        <v>41</v>
      </c>
      <c r="D25" s="155">
        <v>1296</v>
      </c>
      <c r="E25" s="258">
        <f>SUM(D25)/D24*100</f>
        <v>35.80110497237569</v>
      </c>
    </row>
    <row r="26" spans="2:5" x14ac:dyDescent="0.25">
      <c r="B26" s="227" t="s">
        <v>224</v>
      </c>
      <c r="C26" s="228">
        <v>42</v>
      </c>
      <c r="D26" s="228">
        <v>852</v>
      </c>
      <c r="E26" s="258">
        <f>SUM(D26)/D24*100</f>
        <v>23.535911602209943</v>
      </c>
    </row>
    <row r="27" spans="2:5" ht="30" x14ac:dyDescent="0.25">
      <c r="B27" s="227" t="s">
        <v>225</v>
      </c>
      <c r="C27" s="228">
        <v>43</v>
      </c>
      <c r="D27" s="155">
        <v>1308</v>
      </c>
      <c r="E27" s="258">
        <f>SUM(D27)/D24*100</f>
        <v>36.132596685082873</v>
      </c>
    </row>
    <row r="28" spans="2:5" x14ac:dyDescent="0.25">
      <c r="B28" s="227" t="s">
        <v>226</v>
      </c>
      <c r="C28" s="228">
        <v>44</v>
      </c>
      <c r="D28" s="228">
        <v>164</v>
      </c>
      <c r="E28" s="258">
        <f>SUM(D28)/D24*100</f>
        <v>4.5303867403314912</v>
      </c>
    </row>
    <row r="29" spans="2:5" x14ac:dyDescent="0.25">
      <c r="B29" s="930" t="s">
        <v>199</v>
      </c>
      <c r="C29" s="931">
        <v>5</v>
      </c>
      <c r="D29" s="932">
        <f>SUM(D30:D33)</f>
        <v>16185</v>
      </c>
      <c r="E29" s="933">
        <f>SUM(D29)/D60*100</f>
        <v>21.194264388135924</v>
      </c>
    </row>
    <row r="30" spans="2:5" x14ac:dyDescent="0.25">
      <c r="B30" s="227" t="s">
        <v>227</v>
      </c>
      <c r="C30" s="228">
        <v>51</v>
      </c>
      <c r="D30" s="155">
        <v>7345</v>
      </c>
      <c r="E30" s="258">
        <f>SUM(D30)/D29*100</f>
        <v>45.381526104417667</v>
      </c>
    </row>
    <row r="31" spans="2:5" x14ac:dyDescent="0.25">
      <c r="B31" s="227" t="s">
        <v>228</v>
      </c>
      <c r="C31" s="228">
        <v>52</v>
      </c>
      <c r="D31" s="155">
        <v>8033</v>
      </c>
      <c r="E31" s="258">
        <f>SUM(D31)/D29*100</f>
        <v>49.632375656472043</v>
      </c>
    </row>
    <row r="32" spans="2:5" x14ac:dyDescent="0.25">
      <c r="B32" s="227" t="s">
        <v>229</v>
      </c>
      <c r="C32" s="228">
        <v>53</v>
      </c>
      <c r="D32" s="228">
        <v>434</v>
      </c>
      <c r="E32" s="258">
        <f>SUM(D32)/D29*100</f>
        <v>2.6814952116156934</v>
      </c>
    </row>
    <row r="33" spans="2:5" x14ac:dyDescent="0.25">
      <c r="B33" s="227" t="s">
        <v>230</v>
      </c>
      <c r="C33" s="228">
        <v>54</v>
      </c>
      <c r="D33" s="228">
        <v>373</v>
      </c>
      <c r="E33" s="258">
        <f>SUM(D33)/D29*100</f>
        <v>2.3046030274945934</v>
      </c>
    </row>
    <row r="34" spans="2:5" x14ac:dyDescent="0.25">
      <c r="B34" s="930" t="s">
        <v>200</v>
      </c>
      <c r="C34" s="931">
        <v>6</v>
      </c>
      <c r="D34" s="932">
        <f>SUM(D35:D37)</f>
        <v>1362</v>
      </c>
      <c r="E34" s="933">
        <f>SUM(D34)/D60*100</f>
        <v>1.7835395796503635</v>
      </c>
    </row>
    <row r="35" spans="2:5" x14ac:dyDescent="0.25">
      <c r="B35" s="227" t="s">
        <v>231</v>
      </c>
      <c r="C35" s="228">
        <v>61</v>
      </c>
      <c r="D35" s="155">
        <v>914</v>
      </c>
      <c r="E35" s="258">
        <f>SUM(D35)/D34*100</f>
        <v>67.1071953010279</v>
      </c>
    </row>
    <row r="36" spans="2:5" x14ac:dyDescent="0.25">
      <c r="B36" s="227" t="s">
        <v>232</v>
      </c>
      <c r="C36" s="228">
        <v>62</v>
      </c>
      <c r="D36" s="228">
        <v>301</v>
      </c>
      <c r="E36" s="258">
        <f>SUM(D36)/D34*100</f>
        <v>22.099853157121878</v>
      </c>
    </row>
    <row r="37" spans="2:5" x14ac:dyDescent="0.25">
      <c r="B37" s="227" t="s">
        <v>233</v>
      </c>
      <c r="C37" s="228">
        <v>63</v>
      </c>
      <c r="D37" s="228">
        <v>147</v>
      </c>
      <c r="E37" s="258">
        <f>SUM(D37)/D34*100</f>
        <v>10.79295154185022</v>
      </c>
    </row>
    <row r="38" spans="2:5" x14ac:dyDescent="0.25">
      <c r="B38" s="930" t="s">
        <v>201</v>
      </c>
      <c r="C38" s="931">
        <v>7</v>
      </c>
      <c r="D38" s="932">
        <f>SUM(D39:D43)</f>
        <v>19433</v>
      </c>
      <c r="E38" s="933">
        <f>SUM(D38)/D60*100</f>
        <v>25.447521770444574</v>
      </c>
    </row>
    <row r="39" spans="2:5" x14ac:dyDescent="0.25">
      <c r="B39" s="227" t="s">
        <v>234</v>
      </c>
      <c r="C39" s="228">
        <v>71</v>
      </c>
      <c r="D39" s="155">
        <v>4853</v>
      </c>
      <c r="E39" s="258">
        <f>SUM(D39)/D38*100</f>
        <v>24.972984099212681</v>
      </c>
    </row>
    <row r="40" spans="2:5" x14ac:dyDescent="0.25">
      <c r="B40" s="227" t="s">
        <v>235</v>
      </c>
      <c r="C40" s="228">
        <v>72</v>
      </c>
      <c r="D40" s="155">
        <v>6915</v>
      </c>
      <c r="E40" s="258">
        <f>SUM(D40)/D38*100</f>
        <v>35.583800751299336</v>
      </c>
    </row>
    <row r="41" spans="2:5" x14ac:dyDescent="0.25">
      <c r="B41" s="227" t="s">
        <v>236</v>
      </c>
      <c r="C41" s="228">
        <v>73</v>
      </c>
      <c r="D41" s="155">
        <v>870</v>
      </c>
      <c r="E41" s="258">
        <f>SUM(D41)/D38*100</f>
        <v>4.4769207018988313</v>
      </c>
    </row>
    <row r="42" spans="2:5" x14ac:dyDescent="0.25">
      <c r="B42" s="227" t="s">
        <v>237</v>
      </c>
      <c r="C42" s="228">
        <v>74</v>
      </c>
      <c r="D42" s="155">
        <v>1355</v>
      </c>
      <c r="E42" s="258">
        <f>SUM(D42)/D38*100</f>
        <v>6.9726753460608251</v>
      </c>
    </row>
    <row r="43" spans="2:5" ht="30" x14ac:dyDescent="0.25">
      <c r="B43" s="227" t="s">
        <v>238</v>
      </c>
      <c r="C43" s="228">
        <v>75</v>
      </c>
      <c r="D43" s="155">
        <v>5440</v>
      </c>
      <c r="E43" s="258">
        <f>SUM(D43)/D38*100</f>
        <v>27.993619101528328</v>
      </c>
    </row>
    <row r="44" spans="2:5" x14ac:dyDescent="0.25">
      <c r="B44" s="930" t="s">
        <v>202</v>
      </c>
      <c r="C44" s="931">
        <v>8</v>
      </c>
      <c r="D44" s="932">
        <f>SUM(D45:D47)</f>
        <v>4816</v>
      </c>
      <c r="E44" s="933">
        <f>SUM(D44)/D60*100</f>
        <v>6.3065540496300656</v>
      </c>
    </row>
    <row r="45" spans="2:5" x14ac:dyDescent="0.25">
      <c r="B45" s="227" t="s">
        <v>239</v>
      </c>
      <c r="C45" s="228">
        <v>81</v>
      </c>
      <c r="D45" s="155">
        <v>2436</v>
      </c>
      <c r="E45" s="258">
        <f>SUM(D45)/D44*100</f>
        <v>50.581395348837212</v>
      </c>
    </row>
    <row r="46" spans="2:5" x14ac:dyDescent="0.25">
      <c r="B46" s="227" t="s">
        <v>240</v>
      </c>
      <c r="C46" s="228">
        <v>82</v>
      </c>
      <c r="D46" s="228">
        <v>510</v>
      </c>
      <c r="E46" s="258">
        <f>SUM(D46)/D44*100</f>
        <v>10.58970099667774</v>
      </c>
    </row>
    <row r="47" spans="2:5" x14ac:dyDescent="0.25">
      <c r="B47" s="227" t="s">
        <v>241</v>
      </c>
      <c r="C47" s="228">
        <v>83</v>
      </c>
      <c r="D47" s="155">
        <v>1870</v>
      </c>
      <c r="E47" s="258">
        <f>SUM(D47)/D44*100</f>
        <v>38.828903654485046</v>
      </c>
    </row>
    <row r="48" spans="2:5" x14ac:dyDescent="0.25">
      <c r="B48" s="930" t="s">
        <v>203</v>
      </c>
      <c r="C48" s="931">
        <v>9</v>
      </c>
      <c r="D48" s="932">
        <f>SUM(D49:D54)</f>
        <v>6828</v>
      </c>
      <c r="E48" s="933">
        <f>SUM(D48)/D60*100</f>
        <v>8.9412689059123949</v>
      </c>
    </row>
    <row r="49" spans="2:5" x14ac:dyDescent="0.25">
      <c r="B49" s="227" t="s">
        <v>242</v>
      </c>
      <c r="C49" s="228">
        <v>91</v>
      </c>
      <c r="D49" s="155">
        <v>1281</v>
      </c>
      <c r="E49" s="258">
        <f>SUM(D49)/D48*100</f>
        <v>18.760984182776802</v>
      </c>
    </row>
    <row r="50" spans="2:5" ht="30" x14ac:dyDescent="0.25">
      <c r="B50" s="227" t="s">
        <v>243</v>
      </c>
      <c r="C50" s="228">
        <v>92</v>
      </c>
      <c r="D50" s="228">
        <v>380</v>
      </c>
      <c r="E50" s="258">
        <f>SUM(D50)/D48*100</f>
        <v>5.5653192735793793</v>
      </c>
    </row>
    <row r="51" spans="2:5" ht="30" x14ac:dyDescent="0.25">
      <c r="B51" s="227" t="s">
        <v>244</v>
      </c>
      <c r="C51" s="228">
        <v>93</v>
      </c>
      <c r="D51" s="155">
        <v>3752</v>
      </c>
      <c r="E51" s="258">
        <f>SUM(D51)/D48*100</f>
        <v>54.950205038078501</v>
      </c>
    </row>
    <row r="52" spans="2:5" ht="30" x14ac:dyDescent="0.25">
      <c r="B52" s="227" t="s">
        <v>245</v>
      </c>
      <c r="C52" s="228">
        <v>94</v>
      </c>
      <c r="D52" s="228">
        <v>446</v>
      </c>
      <c r="E52" s="258">
        <f>SUM(D52)/D48*100</f>
        <v>6.5319273579379029</v>
      </c>
    </row>
    <row r="53" spans="2:5" x14ac:dyDescent="0.25">
      <c r="B53" s="227" t="s">
        <v>246</v>
      </c>
      <c r="C53" s="228">
        <v>95</v>
      </c>
      <c r="D53" s="228">
        <v>13</v>
      </c>
      <c r="E53" s="258">
        <f>SUM(D53)/D48*100</f>
        <v>0.19039250146455769</v>
      </c>
    </row>
    <row r="54" spans="2:5" x14ac:dyDescent="0.25">
      <c r="B54" s="227" t="s">
        <v>247</v>
      </c>
      <c r="C54" s="228">
        <v>96</v>
      </c>
      <c r="D54" s="155">
        <v>956</v>
      </c>
      <c r="E54" s="258">
        <f>SUM(D54)/D48*100</f>
        <v>14.001171646162858</v>
      </c>
    </row>
    <row r="55" spans="2:5" x14ac:dyDescent="0.25">
      <c r="B55" s="930" t="s">
        <v>210</v>
      </c>
      <c r="C55" s="931">
        <v>0</v>
      </c>
      <c r="D55" s="931">
        <f>SUM(D56:D58)</f>
        <v>37</v>
      </c>
      <c r="E55" s="934">
        <f>SUM(D55)/D60*100</f>
        <v>4.845151574674262E-2</v>
      </c>
    </row>
    <row r="56" spans="2:5" x14ac:dyDescent="0.25">
      <c r="B56" s="227" t="s">
        <v>248</v>
      </c>
      <c r="C56" s="228">
        <v>1</v>
      </c>
      <c r="D56" s="228">
        <v>0</v>
      </c>
      <c r="E56" s="258">
        <f>SUM(D56)/D55*100</f>
        <v>0</v>
      </c>
    </row>
    <row r="57" spans="2:5" x14ac:dyDescent="0.25">
      <c r="B57" s="227" t="s">
        <v>249</v>
      </c>
      <c r="C57" s="228">
        <v>2</v>
      </c>
      <c r="D57" s="228">
        <v>1</v>
      </c>
      <c r="E57" s="258">
        <f>SUM(D57)/D55*100</f>
        <v>2.7027027027027026</v>
      </c>
    </row>
    <row r="58" spans="2:5" ht="15.75" thickBot="1" x14ac:dyDescent="0.3">
      <c r="B58" s="230" t="s">
        <v>250</v>
      </c>
      <c r="C58" s="225">
        <v>3</v>
      </c>
      <c r="D58" s="225">
        <v>36</v>
      </c>
      <c r="E58" s="280">
        <f>SUM(D58)/D55*100</f>
        <v>97.297297297297305</v>
      </c>
    </row>
    <row r="59" spans="2:5" x14ac:dyDescent="0.25">
      <c r="B59" s="927" t="s">
        <v>253</v>
      </c>
      <c r="C59" s="928" t="s">
        <v>187</v>
      </c>
      <c r="D59" s="935">
        <f>SUM(T.XXIII!E17)</f>
        <v>10961</v>
      </c>
      <c r="E59" s="929">
        <f>SUM(D59)/D61*100</f>
        <v>12.551817328172596</v>
      </c>
    </row>
    <row r="60" spans="2:5" ht="15.75" thickBot="1" x14ac:dyDescent="0.3">
      <c r="B60" s="936" t="s">
        <v>211</v>
      </c>
      <c r="C60" s="937" t="s">
        <v>188</v>
      </c>
      <c r="D60" s="938">
        <f>SUM(D6,D11,D18,D24,D29,D34,D38,D44,D48,D55)</f>
        <v>76365</v>
      </c>
      <c r="E60" s="939">
        <f>SUM(E6,E11,E18,E24,E29,E34,E38,E44,E48,E55)</f>
        <v>100.00000000000001</v>
      </c>
    </row>
    <row r="61" spans="2:5" ht="19.5" thickBot="1" x14ac:dyDescent="0.3">
      <c r="B61" s="940" t="s">
        <v>58</v>
      </c>
      <c r="C61" s="941" t="s">
        <v>189</v>
      </c>
      <c r="D61" s="942">
        <f>SUM(D59:D60)</f>
        <v>87326</v>
      </c>
      <c r="E61" s="943" t="s">
        <v>114</v>
      </c>
    </row>
    <row r="62" spans="2:5" x14ac:dyDescent="0.25">
      <c r="B62" s="233" t="s">
        <v>263</v>
      </c>
      <c r="C62" s="233"/>
      <c r="D62" s="233"/>
      <c r="E62" s="233"/>
    </row>
    <row r="63" spans="2:5" ht="14.25" customHeight="1" x14ac:dyDescent="0.25">
      <c r="B63" s="11" t="s">
        <v>254</v>
      </c>
    </row>
    <row r="64" spans="2:5" ht="13.5" customHeight="1" x14ac:dyDescent="0.25">
      <c r="B64" s="11" t="s">
        <v>580</v>
      </c>
    </row>
  </sheetData>
  <printOptions horizontalCentered="1"/>
  <pageMargins left="1.0236220472440944" right="0" top="0.6692913385826772" bottom="0" header="0" footer="0"/>
  <pageSetup paperSize="9" scale="70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1:M61"/>
  <sheetViews>
    <sheetView zoomScale="80" zoomScaleNormal="80" workbookViewId="0">
      <selection activeCell="B1" sqref="B1"/>
    </sheetView>
  </sheetViews>
  <sheetFormatPr defaultRowHeight="15" x14ac:dyDescent="0.25"/>
  <cols>
    <col min="1" max="1" width="1.85546875" style="11" customWidth="1"/>
    <col min="2" max="2" width="22.5703125" style="11" customWidth="1"/>
    <col min="3" max="3" width="14.42578125" style="11" customWidth="1"/>
    <col min="4" max="4" width="14.5703125" style="11" customWidth="1"/>
    <col min="5" max="5" width="15.28515625" style="11" customWidth="1"/>
    <col min="6" max="6" width="3.140625" style="11" customWidth="1"/>
    <col min="7" max="7" width="6.42578125" style="11" customWidth="1"/>
    <col min="8" max="8" width="13" style="11" customWidth="1"/>
    <col min="9" max="9" width="15.140625" style="11" customWidth="1"/>
    <col min="10" max="10" width="13" style="11" customWidth="1"/>
    <col min="11" max="11" width="14" style="11" customWidth="1"/>
    <col min="12" max="12" width="10.5703125" style="11" customWidth="1"/>
    <col min="13" max="13" width="11.85546875" style="11" customWidth="1"/>
    <col min="14" max="14" width="13.5703125" style="11" customWidth="1"/>
    <col min="15" max="15" width="13.42578125" style="11" customWidth="1"/>
    <col min="16" max="16" width="13.28515625" style="11" customWidth="1"/>
    <col min="17" max="17" width="2.5703125" style="11" customWidth="1"/>
    <col min="18" max="18" width="7" style="11" customWidth="1"/>
    <col min="19" max="16384" width="9.140625" style="11"/>
  </cols>
  <sheetData>
    <row r="1" spans="2:12" ht="11.25" customHeight="1" x14ac:dyDescent="0.25"/>
    <row r="2" spans="2:12" x14ac:dyDescent="0.25">
      <c r="B2" s="11" t="s">
        <v>276</v>
      </c>
    </row>
    <row r="3" spans="2:12" x14ac:dyDescent="0.25">
      <c r="B3" s="11" t="s">
        <v>285</v>
      </c>
    </row>
    <row r="4" spans="2:12" ht="13.5" customHeight="1" thickBot="1" x14ac:dyDescent="0.3"/>
    <row r="5" spans="2:12" ht="22.5" customHeight="1" thickBot="1" x14ac:dyDescent="0.3">
      <c r="B5" s="197"/>
      <c r="C5" s="255"/>
      <c r="D5" s="201" t="s">
        <v>517</v>
      </c>
      <c r="E5" s="256"/>
    </row>
    <row r="6" spans="2:12" ht="21.75" customHeight="1" thickBot="1" x14ac:dyDescent="0.3">
      <c r="B6" s="200" t="s">
        <v>20</v>
      </c>
      <c r="C6" s="113"/>
      <c r="D6" s="1270" t="s">
        <v>57</v>
      </c>
      <c r="E6" s="1177"/>
    </row>
    <row r="7" spans="2:12" ht="34.5" customHeight="1" thickBot="1" x14ac:dyDescent="0.3">
      <c r="B7" s="142"/>
      <c r="C7" s="199" t="s">
        <v>54</v>
      </c>
      <c r="D7" s="193" t="s">
        <v>55</v>
      </c>
      <c r="E7" s="194" t="s">
        <v>56</v>
      </c>
    </row>
    <row r="8" spans="2:12" ht="23.25" customHeight="1" thickBot="1" x14ac:dyDescent="0.3">
      <c r="B8" s="143" t="s">
        <v>21</v>
      </c>
      <c r="C8" s="161">
        <f>SUM(C9:C33)</f>
        <v>37090</v>
      </c>
      <c r="D8" s="144">
        <f>SUM(D9:D33)</f>
        <v>14301</v>
      </c>
      <c r="E8" s="162">
        <f>SUM(E9:E33)</f>
        <v>5656</v>
      </c>
      <c r="F8" s="397"/>
    </row>
    <row r="9" spans="2:12" ht="14.25" customHeight="1" x14ac:dyDescent="0.25">
      <c r="B9" s="71" t="s">
        <v>22</v>
      </c>
      <c r="C9" s="49">
        <v>474</v>
      </c>
      <c r="D9" s="45">
        <v>275</v>
      </c>
      <c r="E9" s="163">
        <v>112</v>
      </c>
    </row>
    <row r="10" spans="2:12" x14ac:dyDescent="0.25">
      <c r="B10" s="12" t="s">
        <v>23</v>
      </c>
      <c r="C10" s="47">
        <v>788</v>
      </c>
      <c r="D10" s="13">
        <v>697</v>
      </c>
      <c r="E10" s="15">
        <v>163</v>
      </c>
    </row>
    <row r="11" spans="2:12" ht="14.25" customHeight="1" x14ac:dyDescent="0.25">
      <c r="B11" s="12" t="s">
        <v>24</v>
      </c>
      <c r="C11" s="47">
        <v>2912</v>
      </c>
      <c r="D11" s="13">
        <v>495</v>
      </c>
      <c r="E11" s="15">
        <v>189</v>
      </c>
    </row>
    <row r="12" spans="2:12" ht="15.75" customHeight="1" x14ac:dyDescent="0.25">
      <c r="B12" s="12" t="s">
        <v>25</v>
      </c>
      <c r="C12" s="47">
        <v>2246</v>
      </c>
      <c r="D12" s="13">
        <v>1064</v>
      </c>
      <c r="E12" s="15">
        <v>342</v>
      </c>
    </row>
    <row r="13" spans="2:12" ht="14.25" customHeight="1" thickBot="1" x14ac:dyDescent="0.3">
      <c r="B13" s="12" t="s">
        <v>26</v>
      </c>
      <c r="C13" s="47">
        <v>741</v>
      </c>
      <c r="D13" s="13">
        <v>529</v>
      </c>
      <c r="E13" s="15">
        <v>165</v>
      </c>
      <c r="G13" s="959" t="s">
        <v>379</v>
      </c>
      <c r="H13" s="959" t="s">
        <v>476</v>
      </c>
      <c r="I13" s="959" t="s">
        <v>477</v>
      </c>
      <c r="J13" s="959" t="s">
        <v>478</v>
      </c>
      <c r="K13" s="959" t="s">
        <v>529</v>
      </c>
      <c r="L13" s="959" t="s">
        <v>530</v>
      </c>
    </row>
    <row r="14" spans="2:12" x14ac:dyDescent="0.25">
      <c r="B14" s="12" t="s">
        <v>27</v>
      </c>
      <c r="C14" s="47">
        <v>1283</v>
      </c>
      <c r="D14" s="13">
        <v>530</v>
      </c>
      <c r="E14" s="15">
        <v>180</v>
      </c>
      <c r="G14" s="958" t="s">
        <v>525</v>
      </c>
      <c r="H14" s="958" t="s">
        <v>114</v>
      </c>
      <c r="I14" s="958" t="s">
        <v>114</v>
      </c>
      <c r="J14" s="958" t="s">
        <v>114</v>
      </c>
      <c r="K14" s="958" t="s">
        <v>114</v>
      </c>
      <c r="L14" s="958" t="s">
        <v>114</v>
      </c>
    </row>
    <row r="15" spans="2:12" ht="15.75" customHeight="1" x14ac:dyDescent="0.25">
      <c r="B15" s="12" t="s">
        <v>28</v>
      </c>
      <c r="C15" s="47">
        <v>466</v>
      </c>
      <c r="D15" s="13">
        <v>222</v>
      </c>
      <c r="E15" s="15">
        <v>76</v>
      </c>
      <c r="G15" s="900" t="s">
        <v>526</v>
      </c>
      <c r="H15" s="14">
        <v>38322</v>
      </c>
      <c r="I15" s="14">
        <v>14842</v>
      </c>
      <c r="J15" s="14">
        <v>19411</v>
      </c>
      <c r="K15" s="14">
        <f>SUM(H15-J15)</f>
        <v>18911</v>
      </c>
      <c r="L15" s="497"/>
    </row>
    <row r="16" spans="2:12" x14ac:dyDescent="0.25">
      <c r="B16" s="12" t="s">
        <v>29</v>
      </c>
      <c r="C16" s="47">
        <v>394</v>
      </c>
      <c r="D16" s="13">
        <v>174</v>
      </c>
      <c r="E16" s="15">
        <v>86</v>
      </c>
      <c r="G16" s="900" t="s">
        <v>527</v>
      </c>
      <c r="H16" s="14">
        <v>31625</v>
      </c>
      <c r="I16" s="14">
        <v>14996</v>
      </c>
      <c r="J16" s="14">
        <v>16479</v>
      </c>
      <c r="K16" s="14">
        <f>SUM(H16-J16)</f>
        <v>15146</v>
      </c>
      <c r="L16" s="901"/>
    </row>
    <row r="17" spans="2:12" x14ac:dyDescent="0.25">
      <c r="B17" s="12" t="s">
        <v>30</v>
      </c>
      <c r="C17" s="47">
        <v>1134</v>
      </c>
      <c r="D17" s="13">
        <v>535</v>
      </c>
      <c r="E17" s="15">
        <v>180</v>
      </c>
      <c r="G17" s="900" t="s">
        <v>458</v>
      </c>
      <c r="H17" s="14">
        <v>25129</v>
      </c>
      <c r="I17" s="14">
        <v>8521</v>
      </c>
      <c r="J17" s="14">
        <v>12461</v>
      </c>
      <c r="K17" s="14">
        <f>SUM(H17-J17)</f>
        <v>12668</v>
      </c>
      <c r="L17" s="901"/>
    </row>
    <row r="18" spans="2:12" x14ac:dyDescent="0.25">
      <c r="B18" s="12" t="s">
        <v>31</v>
      </c>
      <c r="C18" s="47">
        <v>680</v>
      </c>
      <c r="D18" s="13">
        <v>442</v>
      </c>
      <c r="E18" s="15">
        <v>210</v>
      </c>
      <c r="G18" s="900" t="s">
        <v>459</v>
      </c>
      <c r="H18" s="14">
        <v>28470</v>
      </c>
      <c r="I18" s="14">
        <v>12944</v>
      </c>
      <c r="J18" s="14">
        <v>12658</v>
      </c>
      <c r="K18" s="14">
        <f>SUM(H18-J18)</f>
        <v>15812</v>
      </c>
      <c r="L18" s="901"/>
    </row>
    <row r="19" spans="2:12" x14ac:dyDescent="0.25">
      <c r="B19" s="12" t="s">
        <v>32</v>
      </c>
      <c r="C19" s="47">
        <v>1120</v>
      </c>
      <c r="D19" s="13">
        <v>546</v>
      </c>
      <c r="E19" s="15">
        <v>217</v>
      </c>
      <c r="G19" s="900" t="s">
        <v>460</v>
      </c>
      <c r="H19" s="14">
        <v>39334</v>
      </c>
      <c r="I19" s="14">
        <v>22556</v>
      </c>
      <c r="J19" s="14">
        <v>19490</v>
      </c>
      <c r="K19" s="14">
        <f>SUM(H19-J19)</f>
        <v>19844</v>
      </c>
      <c r="L19" s="901"/>
    </row>
    <row r="20" spans="2:12" x14ac:dyDescent="0.25">
      <c r="B20" s="12" t="s">
        <v>33</v>
      </c>
      <c r="C20" s="47">
        <v>4954</v>
      </c>
      <c r="D20" s="13">
        <v>1027</v>
      </c>
      <c r="E20" s="15">
        <v>281</v>
      </c>
      <c r="G20" s="900" t="s">
        <v>461</v>
      </c>
      <c r="H20" s="14">
        <v>40346</v>
      </c>
      <c r="I20" s="14">
        <v>20038</v>
      </c>
      <c r="J20" s="14">
        <v>21329</v>
      </c>
      <c r="K20" s="14">
        <f t="shared" ref="K20:K36" si="0">SUM(H20-J20)</f>
        <v>19017</v>
      </c>
      <c r="L20" s="901"/>
    </row>
    <row r="21" spans="2:12" x14ac:dyDescent="0.25">
      <c r="B21" s="12" t="s">
        <v>34</v>
      </c>
      <c r="C21" s="47">
        <v>1176</v>
      </c>
      <c r="D21" s="13">
        <v>767</v>
      </c>
      <c r="E21" s="15">
        <v>328</v>
      </c>
      <c r="G21" s="900" t="s">
        <v>117</v>
      </c>
      <c r="H21" s="14">
        <v>41016</v>
      </c>
      <c r="I21" s="14">
        <v>18757</v>
      </c>
      <c r="J21" s="14">
        <v>21427</v>
      </c>
      <c r="K21" s="14">
        <f t="shared" si="0"/>
        <v>19589</v>
      </c>
      <c r="L21" s="901"/>
    </row>
    <row r="22" spans="2:12" x14ac:dyDescent="0.25">
      <c r="B22" s="18" t="s">
        <v>35</v>
      </c>
      <c r="C22" s="253">
        <v>488</v>
      </c>
      <c r="D22" s="129">
        <v>356</v>
      </c>
      <c r="E22" s="15">
        <v>199</v>
      </c>
      <c r="G22" s="900" t="s">
        <v>118</v>
      </c>
      <c r="H22" s="14">
        <v>48932</v>
      </c>
      <c r="I22" s="14">
        <v>20054</v>
      </c>
      <c r="J22" s="14">
        <v>25517</v>
      </c>
      <c r="K22" s="14">
        <f t="shared" si="0"/>
        <v>23415</v>
      </c>
      <c r="L22" s="901"/>
    </row>
    <row r="23" spans="2:12" x14ac:dyDescent="0.25">
      <c r="B23" s="18" t="s">
        <v>36</v>
      </c>
      <c r="C23" s="253">
        <v>1761</v>
      </c>
      <c r="D23" s="129">
        <v>1273</v>
      </c>
      <c r="E23" s="15">
        <v>519</v>
      </c>
      <c r="G23" s="900" t="s">
        <v>119</v>
      </c>
      <c r="H23" s="14">
        <v>49327</v>
      </c>
      <c r="I23" s="14">
        <v>24494</v>
      </c>
      <c r="J23" s="14">
        <v>27392</v>
      </c>
      <c r="K23" s="14">
        <f t="shared" si="0"/>
        <v>21935</v>
      </c>
      <c r="L23" s="901"/>
    </row>
    <row r="24" spans="2:12" x14ac:dyDescent="0.25">
      <c r="B24" s="18" t="s">
        <v>37</v>
      </c>
      <c r="C24" s="253">
        <v>1314</v>
      </c>
      <c r="D24" s="129">
        <v>693</v>
      </c>
      <c r="E24" s="15">
        <v>240</v>
      </c>
      <c r="G24" s="900" t="s">
        <v>120</v>
      </c>
      <c r="H24" s="14">
        <v>51046</v>
      </c>
      <c r="I24" s="14">
        <v>28458</v>
      </c>
      <c r="J24" s="14">
        <v>28169</v>
      </c>
      <c r="K24" s="14">
        <f t="shared" si="0"/>
        <v>22877</v>
      </c>
      <c r="L24" s="901"/>
    </row>
    <row r="25" spans="2:12" x14ac:dyDescent="0.25">
      <c r="B25" s="18" t="s">
        <v>38</v>
      </c>
      <c r="C25" s="253">
        <v>1928</v>
      </c>
      <c r="D25" s="129">
        <v>467</v>
      </c>
      <c r="E25" s="15">
        <v>254</v>
      </c>
      <c r="G25" s="900" t="s">
        <v>121</v>
      </c>
      <c r="H25" s="14">
        <v>47263</v>
      </c>
      <c r="I25" s="14">
        <v>28957</v>
      </c>
      <c r="J25" s="14">
        <v>25139</v>
      </c>
      <c r="K25" s="14">
        <f t="shared" si="0"/>
        <v>22124</v>
      </c>
      <c r="L25" s="901"/>
    </row>
    <row r="26" spans="2:12" x14ac:dyDescent="0.25">
      <c r="B26" s="18" t="s">
        <v>39</v>
      </c>
      <c r="C26" s="253">
        <v>1392</v>
      </c>
      <c r="D26" s="129">
        <v>466</v>
      </c>
      <c r="E26" s="15">
        <v>98</v>
      </c>
      <c r="G26" s="900" t="s">
        <v>122</v>
      </c>
      <c r="H26" s="14">
        <v>57481</v>
      </c>
      <c r="I26" s="14">
        <v>35663</v>
      </c>
      <c r="J26" s="14">
        <v>30966</v>
      </c>
      <c r="K26" s="14">
        <f t="shared" si="0"/>
        <v>26515</v>
      </c>
      <c r="L26" s="901"/>
    </row>
    <row r="27" spans="2:12" x14ac:dyDescent="0.25">
      <c r="B27" s="18" t="s">
        <v>40</v>
      </c>
      <c r="C27" s="253">
        <v>1196</v>
      </c>
      <c r="D27" s="129">
        <v>579</v>
      </c>
      <c r="E27" s="15">
        <v>249</v>
      </c>
      <c r="G27" s="900" t="s">
        <v>123</v>
      </c>
      <c r="H27" s="14">
        <v>42554</v>
      </c>
      <c r="I27" s="14">
        <v>16768</v>
      </c>
      <c r="J27" s="14">
        <v>24104</v>
      </c>
      <c r="K27" s="14">
        <f t="shared" si="0"/>
        <v>18450</v>
      </c>
      <c r="L27" s="901"/>
    </row>
    <row r="28" spans="2:12" x14ac:dyDescent="0.25">
      <c r="B28" s="18" t="s">
        <v>41</v>
      </c>
      <c r="C28" s="253">
        <v>1721</v>
      </c>
      <c r="D28" s="129">
        <v>877</v>
      </c>
      <c r="E28" s="15">
        <v>325</v>
      </c>
      <c r="G28" s="900" t="s">
        <v>124</v>
      </c>
      <c r="H28" s="14">
        <v>48689</v>
      </c>
      <c r="I28" s="14">
        <v>25146</v>
      </c>
      <c r="J28" s="14">
        <v>24066</v>
      </c>
      <c r="K28" s="14">
        <f t="shared" si="0"/>
        <v>24623</v>
      </c>
      <c r="L28" s="902"/>
    </row>
    <row r="29" spans="2:12" x14ac:dyDescent="0.25">
      <c r="B29" s="18" t="s">
        <v>42</v>
      </c>
      <c r="C29" s="253">
        <v>755</v>
      </c>
      <c r="D29" s="129">
        <v>393</v>
      </c>
      <c r="E29" s="15">
        <v>245</v>
      </c>
      <c r="G29" s="900" t="s">
        <v>125</v>
      </c>
      <c r="H29" s="14">
        <v>54304</v>
      </c>
      <c r="I29" s="14">
        <v>26050</v>
      </c>
      <c r="J29" s="14">
        <v>31113</v>
      </c>
      <c r="K29" s="14">
        <f t="shared" si="0"/>
        <v>23191</v>
      </c>
      <c r="L29" s="963"/>
    </row>
    <row r="30" spans="2:12" x14ac:dyDescent="0.25">
      <c r="B30" s="18" t="s">
        <v>43</v>
      </c>
      <c r="C30" s="253">
        <v>906</v>
      </c>
      <c r="D30" s="129">
        <v>236</v>
      </c>
      <c r="E30" s="15">
        <v>93</v>
      </c>
      <c r="G30" s="900" t="s">
        <v>126</v>
      </c>
      <c r="H30" s="14">
        <v>60555</v>
      </c>
      <c r="I30" s="14">
        <v>27292</v>
      </c>
      <c r="J30" s="14">
        <v>31924</v>
      </c>
      <c r="K30" s="14">
        <f t="shared" si="0"/>
        <v>28631</v>
      </c>
      <c r="L30" s="963"/>
    </row>
    <row r="31" spans="2:12" x14ac:dyDescent="0.25">
      <c r="B31" s="18" t="s">
        <v>44</v>
      </c>
      <c r="C31" s="253">
        <v>899</v>
      </c>
      <c r="D31" s="129">
        <v>533</v>
      </c>
      <c r="E31" s="15">
        <v>174</v>
      </c>
      <c r="G31" s="900" t="s">
        <v>127</v>
      </c>
      <c r="H31" s="14">
        <v>61276</v>
      </c>
      <c r="I31" s="14">
        <v>28848</v>
      </c>
      <c r="J31" s="14">
        <v>33364</v>
      </c>
      <c r="K31" s="14">
        <f t="shared" si="0"/>
        <v>27912</v>
      </c>
      <c r="L31" s="963"/>
    </row>
    <row r="32" spans="2:12" x14ac:dyDescent="0.25">
      <c r="B32" s="18" t="s">
        <v>45</v>
      </c>
      <c r="C32" s="253">
        <v>5456</v>
      </c>
      <c r="D32" s="129">
        <v>691</v>
      </c>
      <c r="E32" s="15">
        <v>561</v>
      </c>
      <c r="G32" s="900" t="s">
        <v>318</v>
      </c>
      <c r="H32" s="14">
        <v>72410</v>
      </c>
      <c r="I32" s="14">
        <v>31407</v>
      </c>
      <c r="J32" s="14">
        <v>38617</v>
      </c>
      <c r="K32" s="14">
        <f t="shared" si="0"/>
        <v>33793</v>
      </c>
      <c r="L32" s="963"/>
    </row>
    <row r="33" spans="2:13" ht="15.75" thickBot="1" x14ac:dyDescent="0.3">
      <c r="B33" s="19" t="s">
        <v>46</v>
      </c>
      <c r="C33" s="254">
        <v>906</v>
      </c>
      <c r="D33" s="132">
        <v>434</v>
      </c>
      <c r="E33" s="22">
        <v>170</v>
      </c>
      <c r="G33" s="962" t="s">
        <v>325</v>
      </c>
      <c r="H33" s="901">
        <v>75836</v>
      </c>
      <c r="I33" s="497">
        <v>30828</v>
      </c>
      <c r="J33" s="497">
        <v>41480</v>
      </c>
      <c r="K33" s="497">
        <f t="shared" si="0"/>
        <v>34356</v>
      </c>
      <c r="L33" s="963">
        <v>100</v>
      </c>
    </row>
    <row r="34" spans="2:13" x14ac:dyDescent="0.25">
      <c r="D34" s="397">
        <f>SUM(D8/C8*100)</f>
        <v>38.557562685359933</v>
      </c>
      <c r="E34" s="397">
        <f>SUM(E8/C8*100)</f>
        <v>15.249393367484497</v>
      </c>
      <c r="G34" s="900" t="s">
        <v>402</v>
      </c>
      <c r="H34" s="14">
        <v>61438</v>
      </c>
      <c r="I34" s="14">
        <v>20784</v>
      </c>
      <c r="J34" s="14">
        <v>34404</v>
      </c>
      <c r="K34" s="14">
        <f t="shared" si="0"/>
        <v>27034</v>
      </c>
      <c r="L34" s="106">
        <f>SUM(J34-J33)/J33*100</f>
        <v>-17.058823529411764</v>
      </c>
    </row>
    <row r="35" spans="2:13" x14ac:dyDescent="0.25">
      <c r="D35" s="397">
        <f>SUM(I35/H35)*100</f>
        <v>38.093733152386086</v>
      </c>
      <c r="G35" s="900" t="s">
        <v>463</v>
      </c>
      <c r="H35" s="14">
        <v>53791</v>
      </c>
      <c r="I35" s="14">
        <v>20491</v>
      </c>
      <c r="J35" s="14">
        <v>31188</v>
      </c>
      <c r="K35" s="14">
        <f t="shared" si="0"/>
        <v>22603</v>
      </c>
      <c r="L35" s="106">
        <f>SUM(J35-J33)/J33*100</f>
        <v>-24.811957569913211</v>
      </c>
      <c r="M35" s="397">
        <f>SUM(I35)/H35*100</f>
        <v>38.093733152386086</v>
      </c>
    </row>
    <row r="36" spans="2:13" x14ac:dyDescent="0.25">
      <c r="G36" s="900" t="s">
        <v>464</v>
      </c>
      <c r="H36" s="14">
        <v>37090</v>
      </c>
      <c r="I36" s="14">
        <v>14301</v>
      </c>
      <c r="J36" s="14">
        <v>15976</v>
      </c>
      <c r="K36" s="14">
        <f t="shared" si="0"/>
        <v>21114</v>
      </c>
      <c r="L36" s="106">
        <f>SUM(J36-J33)/J33*100</f>
        <v>-61.485053037608481</v>
      </c>
      <c r="M36" s="397">
        <f>SUM(I36)/H36*100</f>
        <v>38.557562685359933</v>
      </c>
    </row>
    <row r="38" spans="2:13" ht="15.75" thickBot="1" x14ac:dyDescent="0.3">
      <c r="G38" s="959" t="s">
        <v>379</v>
      </c>
      <c r="H38" s="959" t="s">
        <v>479</v>
      </c>
      <c r="I38" s="959" t="s">
        <v>480</v>
      </c>
      <c r="J38" s="960" t="s">
        <v>481</v>
      </c>
      <c r="K38" s="960" t="s">
        <v>528</v>
      </c>
    </row>
    <row r="39" spans="2:13" x14ac:dyDescent="0.25">
      <c r="G39" s="958" t="s">
        <v>525</v>
      </c>
      <c r="H39" s="958" t="s">
        <v>114</v>
      </c>
      <c r="I39" s="958" t="s">
        <v>114</v>
      </c>
      <c r="J39" s="961" t="s">
        <v>114</v>
      </c>
      <c r="K39" s="961" t="s">
        <v>114</v>
      </c>
    </row>
    <row r="40" spans="2:13" x14ac:dyDescent="0.25">
      <c r="G40" s="900" t="s">
        <v>526</v>
      </c>
      <c r="H40" s="14" t="s">
        <v>577</v>
      </c>
      <c r="I40" s="14" t="s">
        <v>577</v>
      </c>
      <c r="J40" s="106" t="e">
        <f t="shared" ref="J40:K45" si="1">SUM(H40/J15*100)</f>
        <v>#VALUE!</v>
      </c>
      <c r="K40" s="106" t="e">
        <f t="shared" si="1"/>
        <v>#VALUE!</v>
      </c>
    </row>
    <row r="41" spans="2:13" x14ac:dyDescent="0.25">
      <c r="G41" s="900" t="s">
        <v>527</v>
      </c>
      <c r="H41" s="14" t="s">
        <v>577</v>
      </c>
      <c r="I41" s="14" t="s">
        <v>577</v>
      </c>
      <c r="J41" s="106" t="e">
        <f t="shared" si="1"/>
        <v>#VALUE!</v>
      </c>
      <c r="K41" s="106" t="e">
        <f t="shared" si="1"/>
        <v>#VALUE!</v>
      </c>
    </row>
    <row r="42" spans="2:13" x14ac:dyDescent="0.25">
      <c r="E42" s="401"/>
      <c r="G42" s="900" t="s">
        <v>458</v>
      </c>
      <c r="H42" s="14">
        <v>4362</v>
      </c>
      <c r="I42" s="14">
        <f t="shared" ref="I42:I59" si="2">SUM(I17-H42)</f>
        <v>4159</v>
      </c>
      <c r="J42" s="106">
        <f t="shared" si="1"/>
        <v>35.005216274777304</v>
      </c>
      <c r="K42" s="106">
        <f t="shared" si="1"/>
        <v>32.830754657404484</v>
      </c>
    </row>
    <row r="43" spans="2:13" x14ac:dyDescent="0.25">
      <c r="G43" s="900" t="s">
        <v>459</v>
      </c>
      <c r="H43" s="14">
        <v>4639</v>
      </c>
      <c r="I43" s="14">
        <f t="shared" si="2"/>
        <v>8305</v>
      </c>
      <c r="J43" s="106">
        <f t="shared" si="1"/>
        <v>36.6487596776742</v>
      </c>
      <c r="K43" s="106">
        <f t="shared" si="1"/>
        <v>52.523399949405515</v>
      </c>
    </row>
    <row r="44" spans="2:13" x14ac:dyDescent="0.25">
      <c r="G44" s="900" t="s">
        <v>460</v>
      </c>
      <c r="H44" s="14">
        <v>11201</v>
      </c>
      <c r="I44" s="14">
        <f t="shared" si="2"/>
        <v>11355</v>
      </c>
      <c r="J44" s="106">
        <f t="shared" si="1"/>
        <v>57.470497691123654</v>
      </c>
      <c r="K44" s="106">
        <f t="shared" si="1"/>
        <v>57.221326345494859</v>
      </c>
    </row>
    <row r="45" spans="2:13" x14ac:dyDescent="0.25">
      <c r="G45" s="900" t="s">
        <v>461</v>
      </c>
      <c r="H45" s="14">
        <v>10767</v>
      </c>
      <c r="I45" s="14">
        <f t="shared" si="2"/>
        <v>9271</v>
      </c>
      <c r="J45" s="106">
        <f t="shared" si="1"/>
        <v>50.480566365042904</v>
      </c>
      <c r="K45" s="106">
        <f t="shared" si="1"/>
        <v>48.751117421254669</v>
      </c>
    </row>
    <row r="46" spans="2:13" x14ac:dyDescent="0.25">
      <c r="G46" s="900" t="s">
        <v>117</v>
      </c>
      <c r="H46" s="14">
        <v>10813</v>
      </c>
      <c r="I46" s="14">
        <f t="shared" si="2"/>
        <v>7944</v>
      </c>
      <c r="J46" s="106">
        <f t="shared" ref="J46:J61" si="3">SUM(H46/J21*100)</f>
        <v>50.46436738694171</v>
      </c>
      <c r="K46" s="106">
        <f t="shared" ref="K46:K61" si="4">SUM(I46/K21*100)</f>
        <v>40.55337179029047</v>
      </c>
    </row>
    <row r="47" spans="2:13" x14ac:dyDescent="0.25">
      <c r="G47" s="900" t="s">
        <v>118</v>
      </c>
      <c r="H47" s="14">
        <v>9779</v>
      </c>
      <c r="I47" s="14">
        <f t="shared" si="2"/>
        <v>10275</v>
      </c>
      <c r="J47" s="106">
        <f t="shared" si="3"/>
        <v>38.323470627424854</v>
      </c>
      <c r="K47" s="106">
        <f t="shared" si="4"/>
        <v>43.882126841768098</v>
      </c>
    </row>
    <row r="48" spans="2:13" x14ac:dyDescent="0.25">
      <c r="G48" s="900" t="s">
        <v>119</v>
      </c>
      <c r="H48" s="14">
        <v>14414</v>
      </c>
      <c r="I48" s="14">
        <f t="shared" si="2"/>
        <v>10080</v>
      </c>
      <c r="J48" s="106">
        <f t="shared" si="3"/>
        <v>52.621203271028037</v>
      </c>
      <c r="K48" s="106">
        <f t="shared" si="4"/>
        <v>45.953954866651472</v>
      </c>
    </row>
    <row r="49" spans="7:12" x14ac:dyDescent="0.25">
      <c r="G49" s="900" t="s">
        <v>120</v>
      </c>
      <c r="H49" s="14">
        <v>15639</v>
      </c>
      <c r="I49" s="14">
        <f t="shared" si="2"/>
        <v>12819</v>
      </c>
      <c r="J49" s="106">
        <f t="shared" si="3"/>
        <v>55.518477759238884</v>
      </c>
      <c r="K49" s="106">
        <f t="shared" si="4"/>
        <v>56.034445075840367</v>
      </c>
    </row>
    <row r="50" spans="7:12" x14ac:dyDescent="0.25">
      <c r="G50" s="900" t="s">
        <v>121</v>
      </c>
      <c r="H50" s="14">
        <v>16435</v>
      </c>
      <c r="I50" s="14">
        <f t="shared" si="2"/>
        <v>12522</v>
      </c>
      <c r="J50" s="106">
        <f t="shared" si="3"/>
        <v>65.376506623175146</v>
      </c>
      <c r="K50" s="106">
        <f t="shared" si="4"/>
        <v>56.599168323992046</v>
      </c>
    </row>
    <row r="51" spans="7:12" x14ac:dyDescent="0.25">
      <c r="G51" s="900" t="s">
        <v>122</v>
      </c>
      <c r="H51" s="14">
        <v>21368</v>
      </c>
      <c r="I51" s="14">
        <f t="shared" si="2"/>
        <v>14295</v>
      </c>
      <c r="J51" s="106">
        <f t="shared" si="3"/>
        <v>69.004714848543571</v>
      </c>
      <c r="K51" s="106">
        <f t="shared" si="4"/>
        <v>53.912879502168586</v>
      </c>
    </row>
    <row r="52" spans="7:12" x14ac:dyDescent="0.25">
      <c r="G52" s="900" t="s">
        <v>123</v>
      </c>
      <c r="H52" s="14">
        <v>10464</v>
      </c>
      <c r="I52" s="14">
        <f t="shared" si="2"/>
        <v>6304</v>
      </c>
      <c r="J52" s="106">
        <f t="shared" si="3"/>
        <v>43.411881845336872</v>
      </c>
      <c r="K52" s="106">
        <f t="shared" si="4"/>
        <v>34.168021680216803</v>
      </c>
    </row>
    <row r="53" spans="7:12" x14ac:dyDescent="0.25">
      <c r="G53" s="900" t="s">
        <v>124</v>
      </c>
      <c r="H53" s="14">
        <v>12684</v>
      </c>
      <c r="I53" s="14">
        <f t="shared" si="2"/>
        <v>12462</v>
      </c>
      <c r="J53" s="106">
        <f t="shared" si="3"/>
        <v>52.705061082024429</v>
      </c>
      <c r="K53" s="106">
        <f t="shared" si="4"/>
        <v>50.611217154692767</v>
      </c>
    </row>
    <row r="54" spans="7:12" x14ac:dyDescent="0.25">
      <c r="G54" s="900" t="s">
        <v>125</v>
      </c>
      <c r="H54" s="14">
        <v>17521</v>
      </c>
      <c r="I54" s="14">
        <f t="shared" si="2"/>
        <v>8529</v>
      </c>
      <c r="J54" s="106">
        <f t="shared" si="3"/>
        <v>56.314080930800628</v>
      </c>
      <c r="K54" s="106">
        <f t="shared" si="4"/>
        <v>36.777198050968046</v>
      </c>
    </row>
    <row r="55" spans="7:12" x14ac:dyDescent="0.25">
      <c r="G55" s="900" t="s">
        <v>126</v>
      </c>
      <c r="H55" s="14">
        <v>16121</v>
      </c>
      <c r="I55" s="14">
        <f t="shared" si="2"/>
        <v>11171</v>
      </c>
      <c r="J55" s="106">
        <f t="shared" si="3"/>
        <v>50.498057887482773</v>
      </c>
      <c r="K55" s="106">
        <f t="shared" si="4"/>
        <v>39.017149243826623</v>
      </c>
    </row>
    <row r="56" spans="7:12" x14ac:dyDescent="0.25">
      <c r="G56" s="900" t="s">
        <v>127</v>
      </c>
      <c r="H56" s="14">
        <v>16952</v>
      </c>
      <c r="I56" s="14">
        <f t="shared" si="2"/>
        <v>11896</v>
      </c>
      <c r="J56" s="106">
        <f t="shared" si="3"/>
        <v>50.809255484953844</v>
      </c>
      <c r="K56" s="106">
        <f t="shared" si="4"/>
        <v>42.619661794210373</v>
      </c>
    </row>
    <row r="57" spans="7:12" x14ac:dyDescent="0.25">
      <c r="G57" s="900" t="s">
        <v>318</v>
      </c>
      <c r="H57" s="14">
        <v>19558</v>
      </c>
      <c r="I57" s="14">
        <f t="shared" si="2"/>
        <v>11849</v>
      </c>
      <c r="J57" s="106">
        <f t="shared" si="3"/>
        <v>50.646088510241604</v>
      </c>
      <c r="K57" s="106">
        <f t="shared" si="4"/>
        <v>35.063474684106176</v>
      </c>
    </row>
    <row r="58" spans="7:12" x14ac:dyDescent="0.25">
      <c r="G58" s="962" t="s">
        <v>325</v>
      </c>
      <c r="H58" s="14">
        <v>17945</v>
      </c>
      <c r="I58" s="14">
        <f t="shared" si="2"/>
        <v>12883</v>
      </c>
      <c r="J58" s="106">
        <f t="shared" si="3"/>
        <v>43.261812921890069</v>
      </c>
      <c r="K58" s="106">
        <f t="shared" si="4"/>
        <v>37.498544650133894</v>
      </c>
    </row>
    <row r="59" spans="7:12" x14ac:dyDescent="0.25">
      <c r="G59" s="900" t="s">
        <v>402</v>
      </c>
      <c r="H59" s="14">
        <v>12024</v>
      </c>
      <c r="I59" s="14">
        <f t="shared" si="2"/>
        <v>8760</v>
      </c>
      <c r="J59" s="106">
        <f t="shared" si="3"/>
        <v>34.949424485524936</v>
      </c>
      <c r="K59" s="106">
        <f t="shared" si="4"/>
        <v>32.403639860915881</v>
      </c>
    </row>
    <row r="60" spans="7:12" x14ac:dyDescent="0.25">
      <c r="G60" s="900" t="s">
        <v>463</v>
      </c>
      <c r="H60" s="14">
        <v>12447</v>
      </c>
      <c r="I60" s="14">
        <v>8044</v>
      </c>
      <c r="J60" s="106">
        <f t="shared" si="3"/>
        <v>39.909580607926124</v>
      </c>
      <c r="K60" s="106">
        <f t="shared" si="4"/>
        <v>35.588196257134008</v>
      </c>
      <c r="L60" s="67"/>
    </row>
    <row r="61" spans="7:12" x14ac:dyDescent="0.25">
      <c r="G61" s="900" t="s">
        <v>464</v>
      </c>
      <c r="H61" s="14">
        <v>6536</v>
      </c>
      <c r="I61" s="14">
        <v>7765</v>
      </c>
      <c r="J61" s="106">
        <f t="shared" si="3"/>
        <v>40.911367050575862</v>
      </c>
      <c r="K61" s="106">
        <f t="shared" si="4"/>
        <v>36.776546367339208</v>
      </c>
    </row>
  </sheetData>
  <mergeCells count="1">
    <mergeCell ref="D6:E6"/>
  </mergeCells>
  <printOptions horizontalCentered="1"/>
  <pageMargins left="0.31496062992125984" right="0.31496062992125984" top="1.7322834645669292" bottom="0.31496062992125984" header="0.31496062992125984" footer="0.31496062992125984"/>
  <pageSetup paperSize="9" orientation="portrait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B1:M35"/>
  <sheetViews>
    <sheetView zoomScale="80" zoomScaleNormal="80" workbookViewId="0">
      <selection activeCell="B1" sqref="B1"/>
    </sheetView>
  </sheetViews>
  <sheetFormatPr defaultRowHeight="15" x14ac:dyDescent="0.25"/>
  <cols>
    <col min="1" max="1" width="4.42578125" style="95" customWidth="1"/>
    <col min="2" max="2" width="23.28515625" style="95" customWidth="1"/>
    <col min="3" max="3" width="11.28515625" style="95" customWidth="1"/>
    <col min="4" max="4" width="11.42578125" style="95" customWidth="1"/>
    <col min="5" max="5" width="11.28515625" style="95" customWidth="1"/>
    <col min="6" max="6" width="2" style="95" customWidth="1"/>
    <col min="7" max="7" width="22.42578125" style="95" customWidth="1"/>
    <col min="8" max="8" width="12.7109375" style="95" customWidth="1"/>
    <col min="9" max="9" width="11.42578125" style="95" customWidth="1"/>
    <col min="10" max="10" width="11.140625" style="95" customWidth="1"/>
    <col min="11" max="11" width="8.140625" style="95" customWidth="1"/>
    <col min="12" max="16384" width="9.140625" style="95"/>
  </cols>
  <sheetData>
    <row r="1" spans="2:13" ht="9.75" customHeight="1" x14ac:dyDescent="0.25"/>
    <row r="2" spans="2:13" x14ac:dyDescent="0.25">
      <c r="B2" s="11" t="s">
        <v>506</v>
      </c>
      <c r="C2" s="11"/>
      <c r="D2" s="11"/>
      <c r="E2" s="11"/>
    </row>
    <row r="3" spans="2:13" x14ac:dyDescent="0.25">
      <c r="B3" s="11" t="s">
        <v>585</v>
      </c>
      <c r="C3" s="11"/>
      <c r="D3" s="11"/>
      <c r="E3" s="11"/>
    </row>
    <row r="4" spans="2:13" x14ac:dyDescent="0.25">
      <c r="B4" s="11" t="s">
        <v>584</v>
      </c>
      <c r="C4" s="11"/>
      <c r="D4" s="11"/>
      <c r="E4" s="11"/>
    </row>
    <row r="5" spans="2:13" ht="13.5" customHeight="1" thickBot="1" x14ac:dyDescent="0.3">
      <c r="B5" s="11"/>
      <c r="C5" s="11"/>
      <c r="D5" s="11"/>
      <c r="E5" s="11"/>
    </row>
    <row r="6" spans="2:13" ht="15.75" thickBot="1" x14ac:dyDescent="0.3">
      <c r="B6" s="644"/>
      <c r="C6" s="255"/>
      <c r="D6" s="647" t="s">
        <v>517</v>
      </c>
      <c r="E6" s="256"/>
      <c r="G6" s="644"/>
      <c r="H6" s="255"/>
      <c r="I6" s="647" t="s">
        <v>400</v>
      </c>
      <c r="J6" s="256"/>
    </row>
    <row r="7" spans="2:13" ht="15.75" thickBot="1" x14ac:dyDescent="0.3">
      <c r="B7" s="646" t="s">
        <v>20</v>
      </c>
      <c r="C7" s="113"/>
      <c r="D7" s="1270" t="s">
        <v>391</v>
      </c>
      <c r="E7" s="1177"/>
      <c r="G7" s="646" t="s">
        <v>20</v>
      </c>
      <c r="H7" s="113"/>
      <c r="I7" s="1270" t="s">
        <v>391</v>
      </c>
      <c r="J7" s="1177"/>
    </row>
    <row r="8" spans="2:13" ht="84.75" customHeight="1" thickBot="1" x14ac:dyDescent="0.3">
      <c r="B8" s="142"/>
      <c r="C8" s="645" t="s">
        <v>54</v>
      </c>
      <c r="D8" s="648" t="s">
        <v>392</v>
      </c>
      <c r="E8" s="649" t="s">
        <v>393</v>
      </c>
      <c r="G8" s="142"/>
      <c r="H8" s="645" t="s">
        <v>54</v>
      </c>
      <c r="I8" s="648" t="s">
        <v>392</v>
      </c>
      <c r="J8" s="649" t="s">
        <v>393</v>
      </c>
    </row>
    <row r="9" spans="2:13" ht="15.75" thickBot="1" x14ac:dyDescent="0.3">
      <c r="B9" s="539" t="s">
        <v>21</v>
      </c>
      <c r="C9" s="540">
        <f>SUM(C10:C34)</f>
        <v>37090</v>
      </c>
      <c r="D9" s="541">
        <f>SUM(D10:D34)</f>
        <v>29914</v>
      </c>
      <c r="E9" s="543">
        <f>SUM(E10:E34)</f>
        <v>7176</v>
      </c>
      <c r="G9" s="539" t="s">
        <v>21</v>
      </c>
      <c r="H9" s="540">
        <f>SUM(H10:H34)</f>
        <v>53791</v>
      </c>
      <c r="I9" s="541">
        <f>SUM(I10:I34)</f>
        <v>42821</v>
      </c>
      <c r="J9" s="543">
        <f>SUM(J10:J34)</f>
        <v>10970</v>
      </c>
      <c r="K9" s="830">
        <f>SUM(C9-H9)</f>
        <v>-16701</v>
      </c>
      <c r="L9" s="400"/>
      <c r="M9" s="400"/>
    </row>
    <row r="10" spans="2:13" x14ac:dyDescent="0.25">
      <c r="B10" s="71" t="s">
        <v>22</v>
      </c>
      <c r="C10" s="49">
        <v>474</v>
      </c>
      <c r="D10" s="45">
        <v>290</v>
      </c>
      <c r="E10" s="163">
        <v>184</v>
      </c>
      <c r="G10" s="71" t="s">
        <v>22</v>
      </c>
      <c r="H10" s="49">
        <v>692</v>
      </c>
      <c r="I10" s="45">
        <v>462</v>
      </c>
      <c r="J10" s="163">
        <v>230</v>
      </c>
      <c r="K10" s="830">
        <f>SUM(D9-I9)</f>
        <v>-12907</v>
      </c>
    </row>
    <row r="11" spans="2:13" x14ac:dyDescent="0.25">
      <c r="B11" s="12" t="s">
        <v>23</v>
      </c>
      <c r="C11" s="47">
        <v>788</v>
      </c>
      <c r="D11" s="13">
        <v>518</v>
      </c>
      <c r="E11" s="15">
        <v>270</v>
      </c>
      <c r="G11" s="12" t="s">
        <v>23</v>
      </c>
      <c r="H11" s="47">
        <v>1186</v>
      </c>
      <c r="I11" s="13">
        <v>797</v>
      </c>
      <c r="J11" s="15">
        <v>389</v>
      </c>
      <c r="K11" s="830">
        <f>SUM(E9-J9)</f>
        <v>-3794</v>
      </c>
    </row>
    <row r="12" spans="2:13" x14ac:dyDescent="0.25">
      <c r="B12" s="12" t="s">
        <v>24</v>
      </c>
      <c r="C12" s="47">
        <v>2912</v>
      </c>
      <c r="D12" s="13">
        <v>2692</v>
      </c>
      <c r="E12" s="15">
        <v>220</v>
      </c>
      <c r="G12" s="12" t="s">
        <v>24</v>
      </c>
      <c r="H12" s="47">
        <v>4097</v>
      </c>
      <c r="I12" s="13">
        <v>3726</v>
      </c>
      <c r="J12" s="15">
        <v>371</v>
      </c>
    </row>
    <row r="13" spans="2:13" x14ac:dyDescent="0.25">
      <c r="B13" s="12" t="s">
        <v>25</v>
      </c>
      <c r="C13" s="47">
        <v>2246</v>
      </c>
      <c r="D13" s="13">
        <v>1854</v>
      </c>
      <c r="E13" s="15">
        <v>392</v>
      </c>
      <c r="G13" s="12" t="s">
        <v>25</v>
      </c>
      <c r="H13" s="47">
        <v>3642</v>
      </c>
      <c r="I13" s="13">
        <v>2721</v>
      </c>
      <c r="J13" s="15">
        <v>921</v>
      </c>
    </row>
    <row r="14" spans="2:13" x14ac:dyDescent="0.25">
      <c r="B14" s="12" t="s">
        <v>26</v>
      </c>
      <c r="C14" s="47">
        <v>741</v>
      </c>
      <c r="D14" s="13">
        <v>532</v>
      </c>
      <c r="E14" s="15">
        <v>209</v>
      </c>
      <c r="G14" s="12" t="s">
        <v>26</v>
      </c>
      <c r="H14" s="47">
        <v>1392</v>
      </c>
      <c r="I14" s="13">
        <v>1002</v>
      </c>
      <c r="J14" s="15">
        <v>390</v>
      </c>
    </row>
    <row r="15" spans="2:13" x14ac:dyDescent="0.25">
      <c r="B15" s="12" t="s">
        <v>27</v>
      </c>
      <c r="C15" s="47">
        <v>1283</v>
      </c>
      <c r="D15" s="13">
        <v>976</v>
      </c>
      <c r="E15" s="15">
        <v>307</v>
      </c>
      <c r="G15" s="12" t="s">
        <v>27</v>
      </c>
      <c r="H15" s="47">
        <v>1699</v>
      </c>
      <c r="I15" s="13">
        <v>1163</v>
      </c>
      <c r="J15" s="15">
        <v>536</v>
      </c>
    </row>
    <row r="16" spans="2:13" x14ac:dyDescent="0.25">
      <c r="B16" s="12" t="s">
        <v>28</v>
      </c>
      <c r="C16" s="47">
        <v>466</v>
      </c>
      <c r="D16" s="13">
        <v>377</v>
      </c>
      <c r="E16" s="15">
        <v>89</v>
      </c>
      <c r="G16" s="12" t="s">
        <v>28</v>
      </c>
      <c r="H16" s="47">
        <v>823</v>
      </c>
      <c r="I16" s="13">
        <v>649</v>
      </c>
      <c r="J16" s="15">
        <v>174</v>
      </c>
    </row>
    <row r="17" spans="2:10" x14ac:dyDescent="0.25">
      <c r="B17" s="12" t="s">
        <v>29</v>
      </c>
      <c r="C17" s="47">
        <v>394</v>
      </c>
      <c r="D17" s="13">
        <v>289</v>
      </c>
      <c r="E17" s="15">
        <v>105</v>
      </c>
      <c r="G17" s="12" t="s">
        <v>29</v>
      </c>
      <c r="H17" s="47">
        <v>551</v>
      </c>
      <c r="I17" s="13">
        <v>397</v>
      </c>
      <c r="J17" s="15">
        <v>154</v>
      </c>
    </row>
    <row r="18" spans="2:10" x14ac:dyDescent="0.25">
      <c r="B18" s="12" t="s">
        <v>30</v>
      </c>
      <c r="C18" s="47">
        <v>1134</v>
      </c>
      <c r="D18" s="13">
        <v>656</v>
      </c>
      <c r="E18" s="15">
        <v>478</v>
      </c>
      <c r="G18" s="12" t="s">
        <v>30</v>
      </c>
      <c r="H18" s="47">
        <v>1747</v>
      </c>
      <c r="I18" s="13">
        <v>994</v>
      </c>
      <c r="J18" s="15">
        <v>753</v>
      </c>
    </row>
    <row r="19" spans="2:10" x14ac:dyDescent="0.25">
      <c r="B19" s="12" t="s">
        <v>31</v>
      </c>
      <c r="C19" s="47">
        <v>680</v>
      </c>
      <c r="D19" s="13">
        <v>396</v>
      </c>
      <c r="E19" s="15">
        <v>284</v>
      </c>
      <c r="G19" s="12" t="s">
        <v>31</v>
      </c>
      <c r="H19" s="47">
        <v>1032</v>
      </c>
      <c r="I19" s="13">
        <v>607</v>
      </c>
      <c r="J19" s="15">
        <v>425</v>
      </c>
    </row>
    <row r="20" spans="2:10" x14ac:dyDescent="0.25">
      <c r="B20" s="12" t="s">
        <v>32</v>
      </c>
      <c r="C20" s="47">
        <v>1120</v>
      </c>
      <c r="D20" s="13">
        <v>878</v>
      </c>
      <c r="E20" s="15">
        <v>242</v>
      </c>
      <c r="G20" s="12" t="s">
        <v>32</v>
      </c>
      <c r="H20" s="47">
        <v>1595</v>
      </c>
      <c r="I20" s="13">
        <v>1181</v>
      </c>
      <c r="J20" s="15">
        <v>414</v>
      </c>
    </row>
    <row r="21" spans="2:10" x14ac:dyDescent="0.25">
      <c r="B21" s="12" t="s">
        <v>33</v>
      </c>
      <c r="C21" s="47">
        <v>4954</v>
      </c>
      <c r="D21" s="13">
        <v>4425</v>
      </c>
      <c r="E21" s="15">
        <v>529</v>
      </c>
      <c r="G21" s="12" t="s">
        <v>33</v>
      </c>
      <c r="H21" s="47">
        <v>5675</v>
      </c>
      <c r="I21" s="13">
        <v>4985</v>
      </c>
      <c r="J21" s="15">
        <v>690</v>
      </c>
    </row>
    <row r="22" spans="2:10" x14ac:dyDescent="0.25">
      <c r="B22" s="12" t="s">
        <v>34</v>
      </c>
      <c r="C22" s="47">
        <v>1176</v>
      </c>
      <c r="D22" s="13">
        <v>829</v>
      </c>
      <c r="E22" s="15">
        <v>347</v>
      </c>
      <c r="G22" s="12" t="s">
        <v>34</v>
      </c>
      <c r="H22" s="47">
        <v>1373</v>
      </c>
      <c r="I22" s="13">
        <v>945</v>
      </c>
      <c r="J22" s="15">
        <v>428</v>
      </c>
    </row>
    <row r="23" spans="2:10" x14ac:dyDescent="0.25">
      <c r="B23" s="18" t="s">
        <v>35</v>
      </c>
      <c r="C23" s="253">
        <v>488</v>
      </c>
      <c r="D23" s="129">
        <v>374</v>
      </c>
      <c r="E23" s="15">
        <v>114</v>
      </c>
      <c r="G23" s="18" t="s">
        <v>35</v>
      </c>
      <c r="H23" s="253">
        <v>578</v>
      </c>
      <c r="I23" s="129">
        <v>468</v>
      </c>
      <c r="J23" s="15">
        <v>110</v>
      </c>
    </row>
    <row r="24" spans="2:10" x14ac:dyDescent="0.25">
      <c r="B24" s="18" t="s">
        <v>36</v>
      </c>
      <c r="C24" s="253">
        <v>1761</v>
      </c>
      <c r="D24" s="129">
        <v>1125</v>
      </c>
      <c r="E24" s="15">
        <v>636</v>
      </c>
      <c r="G24" s="18" t="s">
        <v>36</v>
      </c>
      <c r="H24" s="253">
        <v>2256</v>
      </c>
      <c r="I24" s="129">
        <v>1571</v>
      </c>
      <c r="J24" s="15">
        <v>685</v>
      </c>
    </row>
    <row r="25" spans="2:10" x14ac:dyDescent="0.25">
      <c r="B25" s="18" t="s">
        <v>37</v>
      </c>
      <c r="C25" s="253">
        <v>1314</v>
      </c>
      <c r="D25" s="129">
        <v>987</v>
      </c>
      <c r="E25" s="15">
        <v>327</v>
      </c>
      <c r="G25" s="18" t="s">
        <v>37</v>
      </c>
      <c r="H25" s="253">
        <v>2024</v>
      </c>
      <c r="I25" s="129">
        <v>1509</v>
      </c>
      <c r="J25" s="15">
        <v>515</v>
      </c>
    </row>
    <row r="26" spans="2:10" x14ac:dyDescent="0.25">
      <c r="B26" s="18" t="s">
        <v>38</v>
      </c>
      <c r="C26" s="253">
        <v>1928</v>
      </c>
      <c r="D26" s="129">
        <v>1743</v>
      </c>
      <c r="E26" s="15">
        <v>185</v>
      </c>
      <c r="G26" s="18" t="s">
        <v>38</v>
      </c>
      <c r="H26" s="253">
        <v>3422</v>
      </c>
      <c r="I26" s="129">
        <v>3097</v>
      </c>
      <c r="J26" s="15">
        <v>325</v>
      </c>
    </row>
    <row r="27" spans="2:10" x14ac:dyDescent="0.25">
      <c r="B27" s="18" t="s">
        <v>39</v>
      </c>
      <c r="C27" s="253">
        <v>1392</v>
      </c>
      <c r="D27" s="129">
        <v>1242</v>
      </c>
      <c r="E27" s="15">
        <v>150</v>
      </c>
      <c r="G27" s="18" t="s">
        <v>39</v>
      </c>
      <c r="H27" s="253">
        <v>2043</v>
      </c>
      <c r="I27" s="129">
        <v>1779</v>
      </c>
      <c r="J27" s="15">
        <v>264</v>
      </c>
    </row>
    <row r="28" spans="2:10" x14ac:dyDescent="0.25">
      <c r="B28" s="18" t="s">
        <v>40</v>
      </c>
      <c r="C28" s="253">
        <v>1196</v>
      </c>
      <c r="D28" s="129">
        <v>879</v>
      </c>
      <c r="E28" s="15">
        <v>317</v>
      </c>
      <c r="G28" s="18" t="s">
        <v>40</v>
      </c>
      <c r="H28" s="253">
        <v>1775</v>
      </c>
      <c r="I28" s="129">
        <v>1249</v>
      </c>
      <c r="J28" s="15">
        <v>526</v>
      </c>
    </row>
    <row r="29" spans="2:10" x14ac:dyDescent="0.25">
      <c r="B29" s="18" t="s">
        <v>41</v>
      </c>
      <c r="C29" s="253">
        <v>1721</v>
      </c>
      <c r="D29" s="129">
        <v>1168</v>
      </c>
      <c r="E29" s="15">
        <v>553</v>
      </c>
      <c r="G29" s="18" t="s">
        <v>41</v>
      </c>
      <c r="H29" s="253">
        <v>2156</v>
      </c>
      <c r="I29" s="129">
        <v>1426</v>
      </c>
      <c r="J29" s="15">
        <v>730</v>
      </c>
    </row>
    <row r="30" spans="2:10" x14ac:dyDescent="0.25">
      <c r="B30" s="18" t="s">
        <v>42</v>
      </c>
      <c r="C30" s="253">
        <v>755</v>
      </c>
      <c r="D30" s="129">
        <v>606</v>
      </c>
      <c r="E30" s="15">
        <v>149</v>
      </c>
      <c r="G30" s="18" t="s">
        <v>42</v>
      </c>
      <c r="H30" s="253">
        <v>1053</v>
      </c>
      <c r="I30" s="129">
        <v>845</v>
      </c>
      <c r="J30" s="15">
        <v>208</v>
      </c>
    </row>
    <row r="31" spans="2:10" x14ac:dyDescent="0.25">
      <c r="B31" s="18" t="s">
        <v>43</v>
      </c>
      <c r="C31" s="253">
        <v>906</v>
      </c>
      <c r="D31" s="129">
        <v>775</v>
      </c>
      <c r="E31" s="15">
        <v>131</v>
      </c>
      <c r="G31" s="18" t="s">
        <v>43</v>
      </c>
      <c r="H31" s="253">
        <v>1116</v>
      </c>
      <c r="I31" s="129">
        <v>884</v>
      </c>
      <c r="J31" s="15">
        <v>232</v>
      </c>
    </row>
    <row r="32" spans="2:10" x14ac:dyDescent="0.25">
      <c r="B32" s="18" t="s">
        <v>44</v>
      </c>
      <c r="C32" s="253">
        <v>899</v>
      </c>
      <c r="D32" s="129">
        <v>660</v>
      </c>
      <c r="E32" s="15">
        <v>239</v>
      </c>
      <c r="G32" s="18" t="s">
        <v>44</v>
      </c>
      <c r="H32" s="253">
        <v>1254</v>
      </c>
      <c r="I32" s="129">
        <v>933</v>
      </c>
      <c r="J32" s="15">
        <v>321</v>
      </c>
    </row>
    <row r="33" spans="2:10" x14ac:dyDescent="0.25">
      <c r="B33" s="18" t="s">
        <v>45</v>
      </c>
      <c r="C33" s="253">
        <v>5456</v>
      </c>
      <c r="D33" s="129">
        <v>5035</v>
      </c>
      <c r="E33" s="15">
        <v>421</v>
      </c>
      <c r="G33" s="18" t="s">
        <v>45</v>
      </c>
      <c r="H33" s="253">
        <v>9353</v>
      </c>
      <c r="I33" s="129">
        <v>8528</v>
      </c>
      <c r="J33" s="15">
        <v>825</v>
      </c>
    </row>
    <row r="34" spans="2:10" ht="15.75" thickBot="1" x14ac:dyDescent="0.3">
      <c r="B34" s="19" t="s">
        <v>46</v>
      </c>
      <c r="C34" s="254">
        <v>906</v>
      </c>
      <c r="D34" s="132">
        <v>608</v>
      </c>
      <c r="E34" s="22">
        <v>298</v>
      </c>
      <c r="G34" s="19" t="s">
        <v>46</v>
      </c>
      <c r="H34" s="254">
        <v>1257</v>
      </c>
      <c r="I34" s="132">
        <v>903</v>
      </c>
      <c r="J34" s="22">
        <v>354</v>
      </c>
    </row>
    <row r="35" spans="2:10" x14ac:dyDescent="0.25">
      <c r="B35" s="11"/>
      <c r="C35" s="830">
        <f>SUM(D9:E9)</f>
        <v>37090</v>
      </c>
      <c r="D35" s="11"/>
      <c r="E35" s="11"/>
    </row>
  </sheetData>
  <mergeCells count="2">
    <mergeCell ref="D7:E7"/>
    <mergeCell ref="I7:J7"/>
  </mergeCells>
  <printOptions horizontalCentered="1"/>
  <pageMargins left="0.6692913385826772" right="0.6692913385826772" top="0.6692913385826772" bottom="0" header="0" footer="0"/>
  <pageSetup paperSize="9" scale="89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B1:AS36"/>
  <sheetViews>
    <sheetView zoomScale="90" zoomScaleNormal="90" workbookViewId="0">
      <selection activeCell="B1" sqref="B1"/>
    </sheetView>
  </sheetViews>
  <sheetFormatPr defaultRowHeight="15" x14ac:dyDescent="0.25"/>
  <cols>
    <col min="1" max="1" width="4.140625" style="95" customWidth="1"/>
    <col min="2" max="2" width="22" style="95" customWidth="1"/>
    <col min="3" max="3" width="9.7109375" style="95" customWidth="1"/>
    <col min="4" max="4" width="13.85546875" style="95" customWidth="1"/>
    <col min="5" max="5" width="11.140625" style="95" customWidth="1"/>
    <col min="6" max="6" width="13.7109375" style="95" customWidth="1"/>
    <col min="7" max="7" width="10" style="95" customWidth="1"/>
    <col min="8" max="8" width="13.7109375" style="95" customWidth="1"/>
    <col min="9" max="9" width="12.140625" style="95" customWidth="1"/>
    <col min="10" max="10" width="12.28515625" style="95" customWidth="1"/>
    <col min="11" max="11" width="10" style="95" customWidth="1"/>
    <col min="12" max="12" width="14" style="95" customWidth="1"/>
    <col min="13" max="13" width="11.5703125" style="95" customWidth="1"/>
    <col min="14" max="14" width="13.42578125" style="95" customWidth="1"/>
    <col min="15" max="15" width="8.85546875" style="95" customWidth="1"/>
    <col min="16" max="16" width="14" style="95" customWidth="1"/>
    <col min="17" max="17" width="12" style="95" customWidth="1"/>
    <col min="18" max="18" width="14.28515625" style="95" customWidth="1"/>
    <col min="19" max="19" width="3.28515625" style="95" customWidth="1"/>
    <col min="20" max="20" width="10.7109375" style="95" customWidth="1"/>
    <col min="21" max="21" width="9.42578125" style="95" customWidth="1"/>
    <col min="22" max="31" width="9.140625" style="95"/>
    <col min="32" max="32" width="10.42578125" style="95" customWidth="1"/>
    <col min="33" max="33" width="10.5703125" style="95" customWidth="1"/>
    <col min="34" max="16384" width="9.140625" style="95"/>
  </cols>
  <sheetData>
    <row r="1" spans="2:45" ht="13.5" customHeight="1" x14ac:dyDescent="0.25"/>
    <row r="2" spans="2:45" x14ac:dyDescent="0.25">
      <c r="B2" s="11" t="s">
        <v>277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</row>
    <row r="3" spans="2:45" x14ac:dyDescent="0.25">
      <c r="B3" s="11" t="s">
        <v>284</v>
      </c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</row>
    <row r="4" spans="2:45" ht="12.75" customHeight="1" thickBot="1" x14ac:dyDescent="0.3">
      <c r="B4" s="11"/>
      <c r="C4" s="1321"/>
      <c r="D4" s="1321"/>
      <c r="E4" s="1321"/>
      <c r="F4" s="1321"/>
      <c r="G4" s="1322"/>
      <c r="H4" s="1322"/>
      <c r="I4" s="1322"/>
      <c r="J4" s="233"/>
      <c r="K4" s="11"/>
      <c r="L4" s="11"/>
      <c r="M4" s="11"/>
      <c r="N4" s="11"/>
      <c r="O4" s="11"/>
      <c r="P4" s="11"/>
      <c r="Q4" s="11"/>
      <c r="R4" s="11"/>
    </row>
    <row r="5" spans="2:45" x14ac:dyDescent="0.25">
      <c r="B5" s="1130" t="s">
        <v>135</v>
      </c>
      <c r="C5" s="1262">
        <v>2019</v>
      </c>
      <c r="D5" s="1263"/>
      <c r="E5" s="1263"/>
      <c r="F5" s="1323"/>
      <c r="G5" s="1132">
        <v>2020</v>
      </c>
      <c r="H5" s="1133"/>
      <c r="I5" s="1133"/>
      <c r="J5" s="1134"/>
      <c r="K5" s="1132" t="s">
        <v>136</v>
      </c>
      <c r="L5" s="1133"/>
      <c r="M5" s="1133"/>
      <c r="N5" s="1134"/>
      <c r="O5" s="1132" t="s">
        <v>191</v>
      </c>
      <c r="P5" s="1133"/>
      <c r="Q5" s="1133"/>
      <c r="R5" s="1134"/>
    </row>
    <row r="6" spans="2:45" x14ac:dyDescent="0.25">
      <c r="B6" s="1138"/>
      <c r="C6" s="1320" t="s">
        <v>4</v>
      </c>
      <c r="D6" s="1290" t="s">
        <v>57</v>
      </c>
      <c r="E6" s="1290"/>
      <c r="F6" s="1162" t="s">
        <v>192</v>
      </c>
      <c r="G6" s="1127" t="s">
        <v>4</v>
      </c>
      <c r="H6" s="1291" t="s">
        <v>57</v>
      </c>
      <c r="I6" s="1324"/>
      <c r="J6" s="1325" t="s">
        <v>192</v>
      </c>
      <c r="K6" s="1320" t="s">
        <v>190</v>
      </c>
      <c r="L6" s="1290" t="s">
        <v>57</v>
      </c>
      <c r="M6" s="1290"/>
      <c r="N6" s="1162" t="s">
        <v>192</v>
      </c>
      <c r="O6" s="1320" t="s">
        <v>190</v>
      </c>
      <c r="P6" s="1290" t="s">
        <v>57</v>
      </c>
      <c r="Q6" s="1290"/>
      <c r="R6" s="1129" t="s">
        <v>192</v>
      </c>
    </row>
    <row r="7" spans="2:45" ht="75.75" customHeight="1" thickBot="1" x14ac:dyDescent="0.3">
      <c r="B7" s="1131"/>
      <c r="C7" s="1279"/>
      <c r="D7" s="114" t="s">
        <v>55</v>
      </c>
      <c r="E7" s="114" t="s">
        <v>56</v>
      </c>
      <c r="F7" s="1319"/>
      <c r="G7" s="1122"/>
      <c r="H7" s="202" t="s">
        <v>55</v>
      </c>
      <c r="I7" s="202" t="s">
        <v>56</v>
      </c>
      <c r="J7" s="1326"/>
      <c r="K7" s="1279"/>
      <c r="L7" s="114" t="s">
        <v>55</v>
      </c>
      <c r="M7" s="114" t="s">
        <v>56</v>
      </c>
      <c r="N7" s="1319"/>
      <c r="O7" s="1279"/>
      <c r="P7" s="114" t="s">
        <v>55</v>
      </c>
      <c r="Q7" s="114" t="s">
        <v>56</v>
      </c>
      <c r="R7" s="1281"/>
      <c r="T7" s="112" t="s">
        <v>518</v>
      </c>
      <c r="U7" s="112">
        <v>1</v>
      </c>
      <c r="V7" s="112">
        <v>2</v>
      </c>
      <c r="W7" s="112">
        <v>3</v>
      </c>
      <c r="X7" s="112">
        <v>4</v>
      </c>
      <c r="Y7" s="112">
        <v>5</v>
      </c>
      <c r="Z7" s="112">
        <v>6</v>
      </c>
      <c r="AA7" s="112">
        <v>7</v>
      </c>
      <c r="AB7" s="112">
        <v>8</v>
      </c>
      <c r="AC7" s="112">
        <v>9</v>
      </c>
      <c r="AD7" s="112">
        <v>10</v>
      </c>
      <c r="AE7" s="112">
        <v>11</v>
      </c>
      <c r="AF7" s="112">
        <v>12</v>
      </c>
      <c r="AG7" s="112" t="s">
        <v>401</v>
      </c>
      <c r="AH7" s="112">
        <v>1</v>
      </c>
      <c r="AI7" s="112">
        <v>2</v>
      </c>
      <c r="AJ7" s="112">
        <v>3</v>
      </c>
      <c r="AK7" s="112">
        <v>4</v>
      </c>
      <c r="AL7" s="112">
        <v>5</v>
      </c>
      <c r="AM7" s="112">
        <v>6</v>
      </c>
      <c r="AN7" s="112">
        <v>7</v>
      </c>
      <c r="AO7" s="112">
        <v>8</v>
      </c>
      <c r="AP7" s="112">
        <v>9</v>
      </c>
      <c r="AQ7" s="112">
        <v>10</v>
      </c>
      <c r="AR7" s="112">
        <v>11</v>
      </c>
      <c r="AS7" s="112">
        <v>12</v>
      </c>
    </row>
    <row r="8" spans="2:45" ht="27" customHeight="1" thickBot="1" x14ac:dyDescent="0.3">
      <c r="B8" s="190" t="s">
        <v>21</v>
      </c>
      <c r="C8" s="31">
        <f>SUM(C9:C33)</f>
        <v>53791</v>
      </c>
      <c r="D8" s="32">
        <f>SUM(D9:D33)</f>
        <v>20491</v>
      </c>
      <c r="E8" s="32">
        <f>SUM(E9:E33)</f>
        <v>7499</v>
      </c>
      <c r="F8" s="287">
        <f>SUM(AG8/C8)</f>
        <v>17.254113141603614</v>
      </c>
      <c r="G8" s="284">
        <f>SUM(G9:G33)</f>
        <v>37090</v>
      </c>
      <c r="H8" s="285">
        <f t="shared" ref="H8" si="0">SUM(H9:H33)</f>
        <v>14301</v>
      </c>
      <c r="I8" s="285">
        <f>SUM(I9:I33)</f>
        <v>5656</v>
      </c>
      <c r="J8" s="286">
        <f>SUM(T8)/G8</f>
        <v>27.18870315448908</v>
      </c>
      <c r="K8" s="31">
        <f>SUM(K9:K33)</f>
        <v>-16701</v>
      </c>
      <c r="L8" s="32">
        <f>SUM(L9:L33)</f>
        <v>-6190</v>
      </c>
      <c r="M8" s="32">
        <f>SUM(M9:M33)</f>
        <v>-1843</v>
      </c>
      <c r="N8" s="287">
        <f t="shared" ref="N8:N33" si="1">J8-F8</f>
        <v>9.9345900128854652</v>
      </c>
      <c r="O8" s="288">
        <f>SUM(K8)/C8*100</f>
        <v>-31.04794482348348</v>
      </c>
      <c r="P8" s="289">
        <f>SUM(L8)/D8*100</f>
        <v>-30.208384168659414</v>
      </c>
      <c r="Q8" s="289">
        <f>SUM(M8)/E8*100</f>
        <v>-24.576610214695293</v>
      </c>
      <c r="R8" s="290">
        <f>N8/F8*100</f>
        <v>57.578097067944313</v>
      </c>
      <c r="T8" s="14">
        <f>SUM(U8:AF8)</f>
        <v>1008429</v>
      </c>
      <c r="U8" s="112">
        <f>SUM(U9:U33)</f>
        <v>79320</v>
      </c>
      <c r="V8" s="112">
        <f t="shared" ref="V8:AF8" si="2">SUM(V9:V33)</f>
        <v>79358</v>
      </c>
      <c r="W8" s="112">
        <f t="shared" si="2"/>
        <v>78934</v>
      </c>
      <c r="X8" s="112">
        <f t="shared" si="2"/>
        <v>82898</v>
      </c>
      <c r="Y8" s="112">
        <f t="shared" si="2"/>
        <v>85650</v>
      </c>
      <c r="Z8" s="112">
        <f t="shared" si="2"/>
        <v>86159</v>
      </c>
      <c r="AA8" s="112">
        <f t="shared" si="2"/>
        <v>86595</v>
      </c>
      <c r="AB8" s="112">
        <f t="shared" si="2"/>
        <v>86310</v>
      </c>
      <c r="AC8" s="112">
        <f t="shared" si="2"/>
        <v>85412</v>
      </c>
      <c r="AD8" s="112">
        <f t="shared" si="2"/>
        <v>84832</v>
      </c>
      <c r="AE8" s="112">
        <f t="shared" si="2"/>
        <v>85635</v>
      </c>
      <c r="AF8" s="14">
        <f t="shared" si="2"/>
        <v>87326</v>
      </c>
      <c r="AG8" s="14">
        <f>SUM(AH8:AS8)</f>
        <v>928116</v>
      </c>
      <c r="AH8" s="112">
        <f>SUM(AH9:AH33)</f>
        <v>86783</v>
      </c>
      <c r="AI8" s="112">
        <f t="shared" ref="AI8:AR8" si="3">SUM(AI9:AI33)</f>
        <v>86183</v>
      </c>
      <c r="AJ8" s="112">
        <f t="shared" si="3"/>
        <v>83251</v>
      </c>
      <c r="AK8" s="112">
        <f t="shared" si="3"/>
        <v>79029</v>
      </c>
      <c r="AL8" s="112">
        <f t="shared" si="3"/>
        <v>76458</v>
      </c>
      <c r="AM8" s="112">
        <f t="shared" si="3"/>
        <v>74684</v>
      </c>
      <c r="AN8" s="112">
        <f t="shared" si="3"/>
        <v>74490</v>
      </c>
      <c r="AO8" s="112">
        <f t="shared" si="3"/>
        <v>73915</v>
      </c>
      <c r="AP8" s="112">
        <f t="shared" si="3"/>
        <v>72689</v>
      </c>
      <c r="AQ8" s="112">
        <f t="shared" si="3"/>
        <v>72124</v>
      </c>
      <c r="AR8" s="112">
        <f t="shared" si="3"/>
        <v>73055</v>
      </c>
      <c r="AS8" s="14">
        <f>SUM(AS9:AS33)</f>
        <v>75455</v>
      </c>
    </row>
    <row r="9" spans="2:45" x14ac:dyDescent="0.25">
      <c r="B9" s="192" t="s">
        <v>22</v>
      </c>
      <c r="C9" s="52">
        <v>692</v>
      </c>
      <c r="D9" s="136">
        <v>351</v>
      </c>
      <c r="E9" s="136">
        <v>133</v>
      </c>
      <c r="F9" s="167">
        <f>SUM(AG9/C9)</f>
        <v>19.75</v>
      </c>
      <c r="G9" s="52">
        <f>SUM(T.XXV!C9)</f>
        <v>474</v>
      </c>
      <c r="H9" s="136">
        <f>SUM(T.XXV!D9)</f>
        <v>275</v>
      </c>
      <c r="I9" s="136">
        <f>SUM(T.XXV!E9)</f>
        <v>112</v>
      </c>
      <c r="J9" s="167">
        <f t="shared" ref="J9:J33" si="4">SUM(T9)/G9</f>
        <v>31.388185654008439</v>
      </c>
      <c r="K9" s="52">
        <f>SUM(G9)-C9</f>
        <v>-218</v>
      </c>
      <c r="L9" s="136">
        <f t="shared" ref="L9:L33" si="5">SUM(H9)-D9</f>
        <v>-76</v>
      </c>
      <c r="M9" s="136">
        <f t="shared" ref="M9:M33" si="6">SUM(I9)-E9</f>
        <v>-21</v>
      </c>
      <c r="N9" s="167">
        <f>J9-F9</f>
        <v>11.638185654008439</v>
      </c>
      <c r="O9" s="282">
        <f>SUM(K9)/C9*100</f>
        <v>-31.502890173410403</v>
      </c>
      <c r="P9" s="283">
        <f>SUM(L9)/D9*100</f>
        <v>-21.652421652421651</v>
      </c>
      <c r="Q9" s="283">
        <f t="shared" ref="Q9:Q33" si="7">SUM(M9)/E9*100</f>
        <v>-15.789473684210526</v>
      </c>
      <c r="R9" s="53">
        <f>N9/F9*100</f>
        <v>58.9275222987769</v>
      </c>
      <c r="T9" s="14">
        <f>SUM(U9:AF9)</f>
        <v>14878</v>
      </c>
      <c r="U9" s="478">
        <v>1205</v>
      </c>
      <c r="V9" s="478">
        <v>1178</v>
      </c>
      <c r="W9" s="478">
        <v>1189</v>
      </c>
      <c r="X9" s="478">
        <v>1248</v>
      </c>
      <c r="Y9" s="478">
        <v>1272</v>
      </c>
      <c r="Z9" s="478">
        <v>1256</v>
      </c>
      <c r="AA9" s="478">
        <v>1249</v>
      </c>
      <c r="AB9" s="478">
        <v>1252</v>
      </c>
      <c r="AC9" s="478">
        <v>1239</v>
      </c>
      <c r="AD9" s="478">
        <v>1229</v>
      </c>
      <c r="AE9" s="478">
        <v>1265</v>
      </c>
      <c r="AF9" s="497">
        <v>1296</v>
      </c>
      <c r="AG9" s="14">
        <f>SUM(AH9:AS9)</f>
        <v>13667</v>
      </c>
      <c r="AH9" s="957">
        <v>1246</v>
      </c>
      <c r="AI9" s="957">
        <v>1271</v>
      </c>
      <c r="AJ9" s="957">
        <v>1221</v>
      </c>
      <c r="AK9" s="957">
        <v>1130</v>
      </c>
      <c r="AL9" s="957">
        <v>1080</v>
      </c>
      <c r="AM9" s="957">
        <v>1072</v>
      </c>
      <c r="AN9" s="957">
        <v>1078</v>
      </c>
      <c r="AO9" s="957">
        <v>1090</v>
      </c>
      <c r="AP9" s="957">
        <v>1106</v>
      </c>
      <c r="AQ9" s="957">
        <v>1089</v>
      </c>
      <c r="AR9" s="957">
        <v>1122</v>
      </c>
      <c r="AS9" s="497">
        <v>1162</v>
      </c>
    </row>
    <row r="10" spans="2:45" x14ac:dyDescent="0.25">
      <c r="B10" s="211" t="s">
        <v>23</v>
      </c>
      <c r="C10" s="13">
        <v>1186</v>
      </c>
      <c r="D10" s="14">
        <v>885</v>
      </c>
      <c r="E10" s="14">
        <v>284</v>
      </c>
      <c r="F10" s="164">
        <f t="shared" ref="F10:F33" si="8">SUM(AG10/C10)</f>
        <v>41.468802698145026</v>
      </c>
      <c r="G10" s="13">
        <f>SUM(T.XXV!C10)</f>
        <v>788</v>
      </c>
      <c r="H10" s="14">
        <f>SUM(T.XXV!D10)</f>
        <v>697</v>
      </c>
      <c r="I10" s="14">
        <f>SUM(T.XXV!E10)</f>
        <v>163</v>
      </c>
      <c r="J10" s="164">
        <f>SUM(T10)/G10</f>
        <v>66.588832487309645</v>
      </c>
      <c r="K10" s="13">
        <f t="shared" ref="K10:K33" si="9">SUM(G10)-C10</f>
        <v>-398</v>
      </c>
      <c r="L10" s="14">
        <f t="shared" si="5"/>
        <v>-188</v>
      </c>
      <c r="M10" s="14">
        <f t="shared" si="6"/>
        <v>-121</v>
      </c>
      <c r="N10" s="216">
        <f t="shared" si="1"/>
        <v>25.120029789164619</v>
      </c>
      <c r="O10" s="217">
        <f t="shared" ref="O10:O33" si="10">SUM(K10)/C10*100</f>
        <v>-33.558178752107928</v>
      </c>
      <c r="P10" s="106">
        <f t="shared" ref="P10:P33" si="11">SUM(L10)/D10*100</f>
        <v>-21.242937853107343</v>
      </c>
      <c r="Q10" s="106">
        <f t="shared" si="7"/>
        <v>-42.605633802816897</v>
      </c>
      <c r="R10" s="46">
        <f t="shared" ref="R10:R33" si="12">N10/F10*100</f>
        <v>60.575729596090511</v>
      </c>
      <c r="T10" s="14">
        <f>SUM(U10:AF10)</f>
        <v>52472</v>
      </c>
      <c r="U10" s="478">
        <v>4415</v>
      </c>
      <c r="V10" s="478">
        <v>4337</v>
      </c>
      <c r="W10" s="478">
        <v>4328</v>
      </c>
      <c r="X10" s="478">
        <v>4409</v>
      </c>
      <c r="Y10" s="478">
        <v>4413</v>
      </c>
      <c r="Z10" s="478">
        <v>4406</v>
      </c>
      <c r="AA10" s="478">
        <v>4386</v>
      </c>
      <c r="AB10" s="478">
        <v>4329</v>
      </c>
      <c r="AC10" s="478">
        <v>4291</v>
      </c>
      <c r="AD10" s="478">
        <v>4309</v>
      </c>
      <c r="AE10" s="478">
        <v>4389</v>
      </c>
      <c r="AF10" s="497">
        <v>4460</v>
      </c>
      <c r="AG10" s="14">
        <f t="shared" ref="AG10:AG33" si="13">SUM(AH10:AS10)</f>
        <v>49182</v>
      </c>
      <c r="AH10" s="957">
        <v>4539</v>
      </c>
      <c r="AI10" s="957">
        <v>4425</v>
      </c>
      <c r="AJ10" s="957">
        <v>4281</v>
      </c>
      <c r="AK10" s="957">
        <v>4125</v>
      </c>
      <c r="AL10" s="957">
        <v>4023</v>
      </c>
      <c r="AM10" s="957">
        <v>3910</v>
      </c>
      <c r="AN10" s="957">
        <v>3917</v>
      </c>
      <c r="AO10" s="957">
        <v>3916</v>
      </c>
      <c r="AP10" s="957">
        <v>3872</v>
      </c>
      <c r="AQ10" s="957">
        <v>3901</v>
      </c>
      <c r="AR10" s="957">
        <v>4032</v>
      </c>
      <c r="AS10" s="497">
        <v>4241</v>
      </c>
    </row>
    <row r="11" spans="2:45" x14ac:dyDescent="0.25">
      <c r="B11" s="211" t="s">
        <v>24</v>
      </c>
      <c r="C11" s="13">
        <v>4097</v>
      </c>
      <c r="D11" s="14">
        <v>931</v>
      </c>
      <c r="E11" s="14">
        <v>305</v>
      </c>
      <c r="F11" s="164">
        <f>SUM(AG11/C11)</f>
        <v>8.6868440322186959</v>
      </c>
      <c r="G11" s="13">
        <f>SUM(T.XXV!C11)</f>
        <v>2912</v>
      </c>
      <c r="H11" s="14">
        <f>SUM(T.XXV!D11)</f>
        <v>495</v>
      </c>
      <c r="I11" s="14">
        <f>SUM(T.XXV!E11)</f>
        <v>189</v>
      </c>
      <c r="J11" s="164">
        <f t="shared" si="4"/>
        <v>13.913118131868131</v>
      </c>
      <c r="K11" s="13">
        <f t="shared" si="9"/>
        <v>-1185</v>
      </c>
      <c r="L11" s="14">
        <f t="shared" si="5"/>
        <v>-436</v>
      </c>
      <c r="M11" s="14">
        <f t="shared" si="6"/>
        <v>-116</v>
      </c>
      <c r="N11" s="216">
        <f t="shared" si="1"/>
        <v>5.2262740996494355</v>
      </c>
      <c r="O11" s="217">
        <f t="shared" si="10"/>
        <v>-28.923602636075181</v>
      </c>
      <c r="P11" s="106">
        <f t="shared" si="11"/>
        <v>-46.831364124597208</v>
      </c>
      <c r="Q11" s="106">
        <f t="shared" si="7"/>
        <v>-38.032786885245898</v>
      </c>
      <c r="R11" s="46">
        <f t="shared" si="12"/>
        <v>60.163093527012471</v>
      </c>
      <c r="T11" s="14">
        <f>SUM(U11:AF11)</f>
        <v>40515</v>
      </c>
      <c r="U11" s="478">
        <v>2876</v>
      </c>
      <c r="V11" s="478">
        <v>2907</v>
      </c>
      <c r="W11" s="478">
        <v>2905</v>
      </c>
      <c r="X11" s="478">
        <v>3281</v>
      </c>
      <c r="Y11" s="478">
        <v>3515</v>
      </c>
      <c r="Z11" s="478">
        <v>3515</v>
      </c>
      <c r="AA11" s="478">
        <v>3626</v>
      </c>
      <c r="AB11" s="478">
        <v>3628</v>
      </c>
      <c r="AC11" s="478">
        <v>3552</v>
      </c>
      <c r="AD11" s="478">
        <v>3543</v>
      </c>
      <c r="AE11" s="478">
        <v>3558</v>
      </c>
      <c r="AF11" s="497">
        <v>3609</v>
      </c>
      <c r="AG11" s="14">
        <f t="shared" si="13"/>
        <v>35590</v>
      </c>
      <c r="AH11" s="957">
        <v>3618</v>
      </c>
      <c r="AI11" s="957">
        <v>3562</v>
      </c>
      <c r="AJ11" s="957">
        <v>3405</v>
      </c>
      <c r="AK11" s="957">
        <v>3119</v>
      </c>
      <c r="AL11" s="957">
        <v>2949</v>
      </c>
      <c r="AM11" s="957">
        <v>2837</v>
      </c>
      <c r="AN11" s="957">
        <v>2770</v>
      </c>
      <c r="AO11" s="957">
        <v>2719</v>
      </c>
      <c r="AP11" s="957">
        <v>2641</v>
      </c>
      <c r="AQ11" s="957">
        <v>2612</v>
      </c>
      <c r="AR11" s="957">
        <v>2639</v>
      </c>
      <c r="AS11" s="497">
        <v>2719</v>
      </c>
    </row>
    <row r="12" spans="2:45" x14ac:dyDescent="0.25">
      <c r="B12" s="211" t="s">
        <v>25</v>
      </c>
      <c r="C12" s="13">
        <v>3642</v>
      </c>
      <c r="D12" s="14">
        <v>1816</v>
      </c>
      <c r="E12" s="14">
        <v>396</v>
      </c>
      <c r="F12" s="164">
        <f t="shared" si="8"/>
        <v>19.299560680944538</v>
      </c>
      <c r="G12" s="13">
        <f>SUM(T.XXV!C12)</f>
        <v>2246</v>
      </c>
      <c r="H12" s="14">
        <f>SUM(T.XXV!D12)</f>
        <v>1064</v>
      </c>
      <c r="I12" s="14">
        <f>SUM(T.XXV!E12)</f>
        <v>342</v>
      </c>
      <c r="J12" s="164">
        <f t="shared" si="4"/>
        <v>31.321905609973285</v>
      </c>
      <c r="K12" s="13">
        <f t="shared" si="9"/>
        <v>-1396</v>
      </c>
      <c r="L12" s="14">
        <f t="shared" si="5"/>
        <v>-752</v>
      </c>
      <c r="M12" s="14">
        <f t="shared" si="6"/>
        <v>-54</v>
      </c>
      <c r="N12" s="216">
        <f t="shared" si="1"/>
        <v>12.022344929028748</v>
      </c>
      <c r="O12" s="217">
        <f t="shared" si="10"/>
        <v>-38.330587589236679</v>
      </c>
      <c r="P12" s="106">
        <f t="shared" si="11"/>
        <v>-41.409691629955944</v>
      </c>
      <c r="Q12" s="106">
        <f t="shared" si="7"/>
        <v>-13.636363636363635</v>
      </c>
      <c r="R12" s="46">
        <f t="shared" si="12"/>
        <v>62.293360599130295</v>
      </c>
      <c r="T12" s="14">
        <f t="shared" ref="T12:T33" si="14">SUM(U12:AF12)</f>
        <v>70349</v>
      </c>
      <c r="U12" s="478">
        <v>5548</v>
      </c>
      <c r="V12" s="478">
        <v>5646</v>
      </c>
      <c r="W12" s="478">
        <v>5570</v>
      </c>
      <c r="X12" s="478">
        <v>5742</v>
      </c>
      <c r="Y12" s="478">
        <v>5912</v>
      </c>
      <c r="Z12" s="478">
        <v>5960</v>
      </c>
      <c r="AA12" s="478">
        <v>6032</v>
      </c>
      <c r="AB12" s="478">
        <v>6008</v>
      </c>
      <c r="AC12" s="478">
        <v>5971</v>
      </c>
      <c r="AD12" s="478">
        <v>5911</v>
      </c>
      <c r="AE12" s="478">
        <v>5977</v>
      </c>
      <c r="AF12" s="497">
        <v>6072</v>
      </c>
      <c r="AG12" s="14">
        <f t="shared" si="13"/>
        <v>70289</v>
      </c>
      <c r="AH12" s="957">
        <v>6836</v>
      </c>
      <c r="AI12" s="957">
        <v>6879</v>
      </c>
      <c r="AJ12" s="957">
        <v>6619</v>
      </c>
      <c r="AK12" s="957">
        <v>6264</v>
      </c>
      <c r="AL12" s="957">
        <v>6027</v>
      </c>
      <c r="AM12" s="957">
        <v>5808</v>
      </c>
      <c r="AN12" s="957">
        <v>5741</v>
      </c>
      <c r="AO12" s="957">
        <v>5488</v>
      </c>
      <c r="AP12" s="957">
        <v>5289</v>
      </c>
      <c r="AQ12" s="957">
        <v>5060</v>
      </c>
      <c r="AR12" s="957">
        <v>5063</v>
      </c>
      <c r="AS12" s="497">
        <v>5215</v>
      </c>
    </row>
    <row r="13" spans="2:45" x14ac:dyDescent="0.25">
      <c r="B13" s="211" t="s">
        <v>26</v>
      </c>
      <c r="C13" s="13">
        <v>1392</v>
      </c>
      <c r="D13" s="14">
        <v>869</v>
      </c>
      <c r="E13" s="14">
        <v>248</v>
      </c>
      <c r="F13" s="164">
        <f t="shared" si="8"/>
        <v>42.975574712643677</v>
      </c>
      <c r="G13" s="13">
        <f>SUM(T.XXV!C13)</f>
        <v>741</v>
      </c>
      <c r="H13" s="14">
        <f>SUM(T.XXV!D13)</f>
        <v>529</v>
      </c>
      <c r="I13" s="14">
        <f>SUM(T.XXV!E13)</f>
        <v>165</v>
      </c>
      <c r="J13" s="164">
        <f t="shared" si="4"/>
        <v>88.395411605937923</v>
      </c>
      <c r="K13" s="13">
        <f t="shared" si="9"/>
        <v>-651</v>
      </c>
      <c r="L13" s="14">
        <f t="shared" si="5"/>
        <v>-340</v>
      </c>
      <c r="M13" s="14">
        <f t="shared" si="6"/>
        <v>-83</v>
      </c>
      <c r="N13" s="216">
        <f t="shared" si="1"/>
        <v>45.419836893294246</v>
      </c>
      <c r="O13" s="217">
        <f t="shared" si="10"/>
        <v>-46.767241379310342</v>
      </c>
      <c r="P13" s="106">
        <f t="shared" si="11"/>
        <v>-39.125431530494822</v>
      </c>
      <c r="Q13" s="106">
        <f t="shared" si="7"/>
        <v>-33.467741935483872</v>
      </c>
      <c r="R13" s="46">
        <f t="shared" si="12"/>
        <v>105.68756135780413</v>
      </c>
      <c r="T13" s="14">
        <f>SUM(U13:AF13)</f>
        <v>65501</v>
      </c>
      <c r="U13" s="478">
        <v>5151</v>
      </c>
      <c r="V13" s="478">
        <v>5216</v>
      </c>
      <c r="W13" s="478">
        <v>5148</v>
      </c>
      <c r="X13" s="478">
        <v>5358</v>
      </c>
      <c r="Y13" s="478">
        <v>5535</v>
      </c>
      <c r="Z13" s="478">
        <v>5553</v>
      </c>
      <c r="AA13" s="478">
        <v>5641</v>
      </c>
      <c r="AB13" s="478">
        <v>5647</v>
      </c>
      <c r="AC13" s="478">
        <v>5534</v>
      </c>
      <c r="AD13" s="478">
        <v>5521</v>
      </c>
      <c r="AE13" s="478">
        <v>5582</v>
      </c>
      <c r="AF13" s="497">
        <v>5615</v>
      </c>
      <c r="AG13" s="14">
        <f t="shared" si="13"/>
        <v>59822</v>
      </c>
      <c r="AH13" s="957">
        <v>5467</v>
      </c>
      <c r="AI13" s="957">
        <v>5538</v>
      </c>
      <c r="AJ13" s="957">
        <v>5420</v>
      </c>
      <c r="AK13" s="957">
        <v>5126</v>
      </c>
      <c r="AL13" s="957">
        <v>4975</v>
      </c>
      <c r="AM13" s="957">
        <v>4807</v>
      </c>
      <c r="AN13" s="957">
        <v>4770</v>
      </c>
      <c r="AO13" s="957">
        <v>4731</v>
      </c>
      <c r="AP13" s="957">
        <v>4650</v>
      </c>
      <c r="AQ13" s="957">
        <v>4679</v>
      </c>
      <c r="AR13" s="957">
        <v>4741</v>
      </c>
      <c r="AS13" s="497">
        <v>4918</v>
      </c>
    </row>
    <row r="14" spans="2:45" x14ac:dyDescent="0.25">
      <c r="B14" s="211" t="s">
        <v>27</v>
      </c>
      <c r="C14" s="13">
        <v>1699</v>
      </c>
      <c r="D14" s="14">
        <v>893</v>
      </c>
      <c r="E14" s="14">
        <v>199</v>
      </c>
      <c r="F14" s="164">
        <f t="shared" si="8"/>
        <v>13.276044732195409</v>
      </c>
      <c r="G14" s="13">
        <f>SUM(T.XXV!C14)</f>
        <v>1283</v>
      </c>
      <c r="H14" s="14">
        <f>SUM(T.XXV!D14)</f>
        <v>530</v>
      </c>
      <c r="I14" s="14">
        <f>SUM(T.XXV!E14)</f>
        <v>180</v>
      </c>
      <c r="J14" s="164">
        <f t="shared" si="4"/>
        <v>18.839438815276694</v>
      </c>
      <c r="K14" s="13">
        <f t="shared" si="9"/>
        <v>-416</v>
      </c>
      <c r="L14" s="14">
        <f t="shared" si="5"/>
        <v>-363</v>
      </c>
      <c r="M14" s="14">
        <f t="shared" si="6"/>
        <v>-19</v>
      </c>
      <c r="N14" s="216">
        <f t="shared" si="1"/>
        <v>5.5633940830812847</v>
      </c>
      <c r="O14" s="217">
        <f t="shared" si="10"/>
        <v>-24.484991171277219</v>
      </c>
      <c r="P14" s="106">
        <f t="shared" si="11"/>
        <v>-40.649496080627102</v>
      </c>
      <c r="Q14" s="106">
        <f t="shared" si="7"/>
        <v>-9.5477386934673358</v>
      </c>
      <c r="R14" s="46">
        <f t="shared" si="12"/>
        <v>41.905508721205457</v>
      </c>
      <c r="T14" s="14">
        <f t="shared" si="14"/>
        <v>24171</v>
      </c>
      <c r="U14" s="478">
        <v>1912</v>
      </c>
      <c r="V14" s="478">
        <v>1908</v>
      </c>
      <c r="W14" s="478">
        <v>1890</v>
      </c>
      <c r="X14" s="478">
        <v>2015</v>
      </c>
      <c r="Y14" s="478">
        <v>2114</v>
      </c>
      <c r="Z14" s="478">
        <v>2116</v>
      </c>
      <c r="AA14" s="478">
        <v>2129</v>
      </c>
      <c r="AB14" s="478">
        <v>2078</v>
      </c>
      <c r="AC14" s="478">
        <v>1977</v>
      </c>
      <c r="AD14" s="478">
        <v>1964</v>
      </c>
      <c r="AE14" s="478">
        <v>2008</v>
      </c>
      <c r="AF14" s="497">
        <v>2060</v>
      </c>
      <c r="AG14" s="14">
        <f t="shared" si="13"/>
        <v>22556</v>
      </c>
      <c r="AH14" s="957">
        <v>2112</v>
      </c>
      <c r="AI14" s="957">
        <v>2126</v>
      </c>
      <c r="AJ14" s="957">
        <v>2039</v>
      </c>
      <c r="AK14" s="957">
        <v>1915</v>
      </c>
      <c r="AL14" s="957">
        <v>1850</v>
      </c>
      <c r="AM14" s="957">
        <v>1800</v>
      </c>
      <c r="AN14" s="957">
        <v>1805</v>
      </c>
      <c r="AO14" s="957">
        <v>1783</v>
      </c>
      <c r="AP14" s="957">
        <v>1763</v>
      </c>
      <c r="AQ14" s="957">
        <v>1765</v>
      </c>
      <c r="AR14" s="957">
        <v>1781</v>
      </c>
      <c r="AS14" s="497">
        <v>1817</v>
      </c>
    </row>
    <row r="15" spans="2:45" x14ac:dyDescent="0.25">
      <c r="B15" s="211" t="s">
        <v>28</v>
      </c>
      <c r="C15" s="13">
        <v>823</v>
      </c>
      <c r="D15" s="14">
        <v>353</v>
      </c>
      <c r="E15" s="14">
        <v>123</v>
      </c>
      <c r="F15" s="164">
        <f>SUM(AG15/C15)</f>
        <v>27.91737545565006</v>
      </c>
      <c r="G15" s="13">
        <f>SUM(T.XXV!C15)</f>
        <v>466</v>
      </c>
      <c r="H15" s="14">
        <f>SUM(T.XXV!D15)</f>
        <v>222</v>
      </c>
      <c r="I15" s="14">
        <f>SUM(T.XXV!E15)</f>
        <v>76</v>
      </c>
      <c r="J15" s="164">
        <f>SUM(T15)/G15</f>
        <v>58.287553648068666</v>
      </c>
      <c r="K15" s="13">
        <f t="shared" si="9"/>
        <v>-357</v>
      </c>
      <c r="L15" s="14">
        <f t="shared" si="5"/>
        <v>-131</v>
      </c>
      <c r="M15" s="14">
        <f t="shared" si="6"/>
        <v>-47</v>
      </c>
      <c r="N15" s="216">
        <f t="shared" si="1"/>
        <v>30.370178192418606</v>
      </c>
      <c r="O15" s="217">
        <f t="shared" si="10"/>
        <v>-43.377885783718106</v>
      </c>
      <c r="P15" s="106">
        <f t="shared" si="11"/>
        <v>-37.110481586402265</v>
      </c>
      <c r="Q15" s="106">
        <f t="shared" si="7"/>
        <v>-38.211382113821138</v>
      </c>
      <c r="R15" s="46">
        <f>N15/F15*100</f>
        <v>108.78593598694512</v>
      </c>
      <c r="T15" s="14">
        <f t="shared" si="14"/>
        <v>27162</v>
      </c>
      <c r="U15" s="478">
        <v>2040</v>
      </c>
      <c r="V15" s="478">
        <v>2030</v>
      </c>
      <c r="W15" s="478">
        <v>2080</v>
      </c>
      <c r="X15" s="478">
        <v>2303</v>
      </c>
      <c r="Y15" s="478">
        <v>2449</v>
      </c>
      <c r="Z15" s="478">
        <v>2426</v>
      </c>
      <c r="AA15" s="478">
        <v>2362</v>
      </c>
      <c r="AB15" s="478">
        <v>2339</v>
      </c>
      <c r="AC15" s="478">
        <v>2205</v>
      </c>
      <c r="AD15" s="478">
        <v>2188</v>
      </c>
      <c r="AE15" s="478">
        <v>2312</v>
      </c>
      <c r="AF15" s="497">
        <v>2428</v>
      </c>
      <c r="AG15" s="14">
        <f>SUM(AH15:AS15)</f>
        <v>22976</v>
      </c>
      <c r="AH15" s="957">
        <v>2363</v>
      </c>
      <c r="AI15" s="957">
        <v>2298</v>
      </c>
      <c r="AJ15" s="957">
        <v>2130</v>
      </c>
      <c r="AK15" s="957">
        <v>1989</v>
      </c>
      <c r="AL15" s="957">
        <v>1858</v>
      </c>
      <c r="AM15" s="957">
        <v>1799</v>
      </c>
      <c r="AN15" s="957">
        <v>1759</v>
      </c>
      <c r="AO15" s="957">
        <v>1700</v>
      </c>
      <c r="AP15" s="957">
        <v>1722</v>
      </c>
      <c r="AQ15" s="957">
        <v>1734</v>
      </c>
      <c r="AR15" s="957">
        <v>1783</v>
      </c>
      <c r="AS15" s="497">
        <v>1841</v>
      </c>
    </row>
    <row r="16" spans="2:45" x14ac:dyDescent="0.25">
      <c r="B16" s="211" t="s">
        <v>29</v>
      </c>
      <c r="C16" s="13">
        <v>551</v>
      </c>
      <c r="D16" s="14">
        <v>247</v>
      </c>
      <c r="E16" s="14">
        <v>80</v>
      </c>
      <c r="F16" s="164">
        <f t="shared" si="8"/>
        <v>38.223230490018146</v>
      </c>
      <c r="G16" s="13">
        <f>SUM(T.XXV!C16)</f>
        <v>394</v>
      </c>
      <c r="H16" s="14">
        <f>SUM(T.XXV!D16)</f>
        <v>174</v>
      </c>
      <c r="I16" s="14">
        <f>SUM(T.XXV!E16)</f>
        <v>86</v>
      </c>
      <c r="J16" s="164">
        <f>SUM(T16)/G16</f>
        <v>56.591370558375637</v>
      </c>
      <c r="K16" s="13">
        <f>SUM(G16)-C16</f>
        <v>-157</v>
      </c>
      <c r="L16" s="14">
        <f t="shared" si="5"/>
        <v>-73</v>
      </c>
      <c r="M16" s="14">
        <f t="shared" si="6"/>
        <v>6</v>
      </c>
      <c r="N16" s="216">
        <f>J16-F16</f>
        <v>18.368140068357491</v>
      </c>
      <c r="O16" s="217">
        <f t="shared" si="10"/>
        <v>-28.49364791288566</v>
      </c>
      <c r="P16" s="106">
        <f t="shared" si="11"/>
        <v>-29.554655870445345</v>
      </c>
      <c r="Q16" s="106">
        <f t="shared" si="7"/>
        <v>7.5</v>
      </c>
      <c r="R16" s="46">
        <f>N16/F16*100</f>
        <v>48.054912766084129</v>
      </c>
      <c r="T16" s="14">
        <f>SUM(U16:AF16)</f>
        <v>22297</v>
      </c>
      <c r="U16" s="478">
        <v>1895</v>
      </c>
      <c r="V16" s="478">
        <v>1902</v>
      </c>
      <c r="W16" s="478">
        <v>1897</v>
      </c>
      <c r="X16" s="478">
        <v>1957</v>
      </c>
      <c r="Y16" s="478">
        <v>1905</v>
      </c>
      <c r="Z16" s="478">
        <v>1808</v>
      </c>
      <c r="AA16" s="478">
        <v>1743</v>
      </c>
      <c r="AB16" s="478">
        <v>1707</v>
      </c>
      <c r="AC16" s="478">
        <v>1775</v>
      </c>
      <c r="AD16" s="478">
        <v>1834</v>
      </c>
      <c r="AE16" s="478">
        <v>1930</v>
      </c>
      <c r="AF16" s="497">
        <v>1944</v>
      </c>
      <c r="AG16" s="14">
        <f>SUM(AH16:AS16)</f>
        <v>21061</v>
      </c>
      <c r="AH16" s="957">
        <v>1976</v>
      </c>
      <c r="AI16" s="957">
        <v>1957</v>
      </c>
      <c r="AJ16" s="957">
        <v>1885</v>
      </c>
      <c r="AK16" s="957">
        <v>1783</v>
      </c>
      <c r="AL16" s="957">
        <v>1667</v>
      </c>
      <c r="AM16" s="957">
        <v>1618</v>
      </c>
      <c r="AN16" s="957">
        <v>1610</v>
      </c>
      <c r="AO16" s="957">
        <v>1591</v>
      </c>
      <c r="AP16" s="957">
        <v>1615</v>
      </c>
      <c r="AQ16" s="957">
        <v>1702</v>
      </c>
      <c r="AR16" s="957">
        <v>1805</v>
      </c>
      <c r="AS16" s="497">
        <v>1852</v>
      </c>
    </row>
    <row r="17" spans="2:45" x14ac:dyDescent="0.25">
      <c r="B17" s="211" t="s">
        <v>30</v>
      </c>
      <c r="C17" s="13">
        <v>1747</v>
      </c>
      <c r="D17" s="14">
        <v>903</v>
      </c>
      <c r="E17" s="14">
        <v>278</v>
      </c>
      <c r="F17" s="164">
        <f t="shared" si="8"/>
        <v>23.666857469948482</v>
      </c>
      <c r="G17" s="13">
        <f>SUM(T.XXV!C17)</f>
        <v>1134</v>
      </c>
      <c r="H17" s="14">
        <f>SUM(T.XXV!D17)</f>
        <v>535</v>
      </c>
      <c r="I17" s="14">
        <f>SUM(T.XXV!E17)</f>
        <v>180</v>
      </c>
      <c r="J17" s="164">
        <f t="shared" si="4"/>
        <v>39.374779541446209</v>
      </c>
      <c r="K17" s="13">
        <f t="shared" si="9"/>
        <v>-613</v>
      </c>
      <c r="L17" s="14">
        <f t="shared" si="5"/>
        <v>-368</v>
      </c>
      <c r="M17" s="14">
        <f t="shared" si="6"/>
        <v>-98</v>
      </c>
      <c r="N17" s="216">
        <f t="shared" si="1"/>
        <v>15.707922071497727</v>
      </c>
      <c r="O17" s="217">
        <f t="shared" si="10"/>
        <v>-35.088723526044646</v>
      </c>
      <c r="P17" s="106">
        <f t="shared" si="11"/>
        <v>-40.753045404208194</v>
      </c>
      <c r="Q17" s="106">
        <f t="shared" si="7"/>
        <v>-35.251798561151077</v>
      </c>
      <c r="R17" s="46">
        <f t="shared" si="12"/>
        <v>66.370966620486939</v>
      </c>
      <c r="T17" s="14">
        <f>SUM(U17:AF17)</f>
        <v>44651</v>
      </c>
      <c r="U17" s="478">
        <v>3543</v>
      </c>
      <c r="V17" s="478">
        <v>3600</v>
      </c>
      <c r="W17" s="478">
        <v>3511</v>
      </c>
      <c r="X17" s="478">
        <v>3601</v>
      </c>
      <c r="Y17" s="478">
        <v>3766</v>
      </c>
      <c r="Z17" s="478">
        <v>3764</v>
      </c>
      <c r="AA17" s="478">
        <v>3786</v>
      </c>
      <c r="AB17" s="478">
        <v>3803</v>
      </c>
      <c r="AC17" s="478">
        <v>3793</v>
      </c>
      <c r="AD17" s="478">
        <v>3782</v>
      </c>
      <c r="AE17" s="478">
        <v>3786</v>
      </c>
      <c r="AF17" s="497">
        <v>3916</v>
      </c>
      <c r="AG17" s="14">
        <f t="shared" si="13"/>
        <v>41346</v>
      </c>
      <c r="AH17" s="957">
        <v>3779</v>
      </c>
      <c r="AI17" s="957">
        <v>3799</v>
      </c>
      <c r="AJ17" s="957">
        <v>3662</v>
      </c>
      <c r="AK17" s="957">
        <v>3463</v>
      </c>
      <c r="AL17" s="957">
        <v>3405</v>
      </c>
      <c r="AM17" s="957">
        <v>3377</v>
      </c>
      <c r="AN17" s="957">
        <v>3366</v>
      </c>
      <c r="AO17" s="957">
        <v>3366</v>
      </c>
      <c r="AP17" s="957">
        <v>3261</v>
      </c>
      <c r="AQ17" s="957">
        <v>3234</v>
      </c>
      <c r="AR17" s="957">
        <v>3254</v>
      </c>
      <c r="AS17" s="497">
        <v>3380</v>
      </c>
    </row>
    <row r="18" spans="2:45" x14ac:dyDescent="0.25">
      <c r="B18" s="211" t="s">
        <v>31</v>
      </c>
      <c r="C18" s="13">
        <v>1032</v>
      </c>
      <c r="D18" s="14">
        <v>689</v>
      </c>
      <c r="E18" s="14">
        <v>275</v>
      </c>
      <c r="F18" s="164">
        <f t="shared" si="8"/>
        <v>22.143410852713178</v>
      </c>
      <c r="G18" s="13">
        <f>SUM(T.XXV!C18)</f>
        <v>680</v>
      </c>
      <c r="H18" s="14">
        <f>SUM(T.XXV!D18)</f>
        <v>442</v>
      </c>
      <c r="I18" s="14">
        <f>SUM(T.XXV!E18)</f>
        <v>210</v>
      </c>
      <c r="J18" s="164">
        <f t="shared" si="4"/>
        <v>36.72941176470588</v>
      </c>
      <c r="K18" s="13">
        <f t="shared" si="9"/>
        <v>-352</v>
      </c>
      <c r="L18" s="14">
        <f t="shared" si="5"/>
        <v>-247</v>
      </c>
      <c r="M18" s="14">
        <f t="shared" si="6"/>
        <v>-65</v>
      </c>
      <c r="N18" s="216">
        <f t="shared" si="1"/>
        <v>14.586000911992702</v>
      </c>
      <c r="O18" s="217">
        <f t="shared" si="10"/>
        <v>-34.108527131782942</v>
      </c>
      <c r="P18" s="106">
        <f t="shared" si="11"/>
        <v>-35.849056603773583</v>
      </c>
      <c r="Q18" s="106">
        <f t="shared" si="7"/>
        <v>-23.636363636363637</v>
      </c>
      <c r="R18" s="46">
        <f t="shared" si="12"/>
        <v>65.870615006023399</v>
      </c>
      <c r="T18" s="14">
        <f t="shared" si="14"/>
        <v>24976</v>
      </c>
      <c r="U18" s="478">
        <v>2034</v>
      </c>
      <c r="V18" s="478">
        <v>2002</v>
      </c>
      <c r="W18" s="478">
        <v>1959</v>
      </c>
      <c r="X18" s="478">
        <v>2024</v>
      </c>
      <c r="Y18" s="478">
        <v>2031</v>
      </c>
      <c r="Z18" s="478">
        <v>2115</v>
      </c>
      <c r="AA18" s="478">
        <v>2069</v>
      </c>
      <c r="AB18" s="478">
        <v>2086</v>
      </c>
      <c r="AC18" s="478">
        <v>2089</v>
      </c>
      <c r="AD18" s="478">
        <v>2095</v>
      </c>
      <c r="AE18" s="478">
        <v>2156</v>
      </c>
      <c r="AF18" s="497">
        <v>2316</v>
      </c>
      <c r="AG18" s="14">
        <f t="shared" si="13"/>
        <v>22852</v>
      </c>
      <c r="AH18" s="957">
        <v>2306</v>
      </c>
      <c r="AI18" s="957">
        <v>2267</v>
      </c>
      <c r="AJ18" s="957">
        <v>2118</v>
      </c>
      <c r="AK18" s="957">
        <v>1919</v>
      </c>
      <c r="AL18" s="957">
        <v>1825</v>
      </c>
      <c r="AM18" s="957">
        <v>1750</v>
      </c>
      <c r="AN18" s="957">
        <v>1696</v>
      </c>
      <c r="AO18" s="957">
        <v>1704</v>
      </c>
      <c r="AP18" s="957">
        <v>1712</v>
      </c>
      <c r="AQ18" s="957">
        <v>1739</v>
      </c>
      <c r="AR18" s="957">
        <v>1830</v>
      </c>
      <c r="AS18" s="497">
        <v>1986</v>
      </c>
    </row>
    <row r="19" spans="2:45" x14ac:dyDescent="0.25">
      <c r="B19" s="211" t="s">
        <v>32</v>
      </c>
      <c r="C19" s="13">
        <v>1595</v>
      </c>
      <c r="D19" s="14">
        <v>855</v>
      </c>
      <c r="E19" s="14">
        <v>308</v>
      </c>
      <c r="F19" s="164">
        <f t="shared" si="8"/>
        <v>23.882758620689657</v>
      </c>
      <c r="G19" s="13">
        <f>SUM(T.XXV!C19)</f>
        <v>1120</v>
      </c>
      <c r="H19" s="14">
        <f>SUM(T.XXV!D19)</f>
        <v>546</v>
      </c>
      <c r="I19" s="14">
        <f>SUM(T.XXV!E19)</f>
        <v>217</v>
      </c>
      <c r="J19" s="164">
        <f t="shared" si="4"/>
        <v>36.629464285714285</v>
      </c>
      <c r="K19" s="13">
        <f t="shared" si="9"/>
        <v>-475</v>
      </c>
      <c r="L19" s="14">
        <f t="shared" si="5"/>
        <v>-309</v>
      </c>
      <c r="M19" s="14">
        <f t="shared" si="6"/>
        <v>-91</v>
      </c>
      <c r="N19" s="216">
        <f t="shared" si="1"/>
        <v>12.746705665024628</v>
      </c>
      <c r="O19" s="217">
        <f t="shared" si="10"/>
        <v>-29.780564263322884</v>
      </c>
      <c r="P19" s="106">
        <f t="shared" si="11"/>
        <v>-36.140350877192986</v>
      </c>
      <c r="Q19" s="106">
        <f t="shared" si="7"/>
        <v>-29.545454545454547</v>
      </c>
      <c r="R19" s="46">
        <f t="shared" si="12"/>
        <v>53.371998886184549</v>
      </c>
      <c r="T19" s="14">
        <f t="shared" si="14"/>
        <v>41025</v>
      </c>
      <c r="U19" s="478">
        <v>3241</v>
      </c>
      <c r="V19" s="478">
        <v>3191</v>
      </c>
      <c r="W19" s="478">
        <v>3237</v>
      </c>
      <c r="X19" s="478">
        <v>3411</v>
      </c>
      <c r="Y19" s="478">
        <v>3522</v>
      </c>
      <c r="Z19" s="478">
        <v>3462</v>
      </c>
      <c r="AA19" s="478">
        <v>3465</v>
      </c>
      <c r="AB19" s="478">
        <v>3468</v>
      </c>
      <c r="AC19" s="478">
        <v>3449</v>
      </c>
      <c r="AD19" s="478">
        <v>3419</v>
      </c>
      <c r="AE19" s="478">
        <v>3516</v>
      </c>
      <c r="AF19" s="497">
        <v>3644</v>
      </c>
      <c r="AG19" s="14">
        <f t="shared" si="13"/>
        <v>38093</v>
      </c>
      <c r="AH19" s="957">
        <v>3647</v>
      </c>
      <c r="AI19" s="957">
        <v>3581</v>
      </c>
      <c r="AJ19" s="957">
        <v>3442</v>
      </c>
      <c r="AK19" s="957">
        <v>3252</v>
      </c>
      <c r="AL19" s="957">
        <v>3092</v>
      </c>
      <c r="AM19" s="957">
        <v>3026</v>
      </c>
      <c r="AN19" s="957">
        <v>3086</v>
      </c>
      <c r="AO19" s="957">
        <v>3074</v>
      </c>
      <c r="AP19" s="957">
        <v>2948</v>
      </c>
      <c r="AQ19" s="957">
        <v>2897</v>
      </c>
      <c r="AR19" s="957">
        <v>2959</v>
      </c>
      <c r="AS19" s="497">
        <v>3089</v>
      </c>
    </row>
    <row r="20" spans="2:45" x14ac:dyDescent="0.25">
      <c r="B20" s="211" t="s">
        <v>33</v>
      </c>
      <c r="C20" s="13">
        <v>5675</v>
      </c>
      <c r="D20" s="14">
        <v>1352</v>
      </c>
      <c r="E20" s="14">
        <v>401</v>
      </c>
      <c r="F20" s="164">
        <f>SUM(AG20/C20)</f>
        <v>5.8685462555066081</v>
      </c>
      <c r="G20" s="13">
        <f>SUM(T.XXV!C20)</f>
        <v>4954</v>
      </c>
      <c r="H20" s="14">
        <f>SUM(T.XXV!D20)</f>
        <v>1027</v>
      </c>
      <c r="I20" s="14">
        <f>SUM(T.XXV!E20)</f>
        <v>281</v>
      </c>
      <c r="J20" s="164">
        <f>SUM(T20)/G20</f>
        <v>8.7238595074687115</v>
      </c>
      <c r="K20" s="13">
        <f t="shared" si="9"/>
        <v>-721</v>
      </c>
      <c r="L20" s="14">
        <f t="shared" si="5"/>
        <v>-325</v>
      </c>
      <c r="M20" s="14">
        <f t="shared" si="6"/>
        <v>-120</v>
      </c>
      <c r="N20" s="216">
        <f t="shared" si="1"/>
        <v>2.8553132519621034</v>
      </c>
      <c r="O20" s="217">
        <f t="shared" si="10"/>
        <v>-12.704845814977975</v>
      </c>
      <c r="P20" s="106">
        <f t="shared" si="11"/>
        <v>-24.03846153846154</v>
      </c>
      <c r="Q20" s="106">
        <f t="shared" si="7"/>
        <v>-29.925187032418954</v>
      </c>
      <c r="R20" s="46">
        <f t="shared" si="12"/>
        <v>48.654524095859166</v>
      </c>
      <c r="T20" s="14">
        <f t="shared" si="14"/>
        <v>43218</v>
      </c>
      <c r="U20" s="478">
        <v>2984</v>
      </c>
      <c r="V20" s="478">
        <v>3053</v>
      </c>
      <c r="W20" s="478">
        <v>3093</v>
      </c>
      <c r="X20" s="478">
        <v>3423</v>
      </c>
      <c r="Y20" s="478">
        <v>3658</v>
      </c>
      <c r="Z20" s="478">
        <v>3817</v>
      </c>
      <c r="AA20" s="478">
        <v>3889</v>
      </c>
      <c r="AB20" s="478">
        <v>4002</v>
      </c>
      <c r="AC20" s="478">
        <v>4061</v>
      </c>
      <c r="AD20" s="478">
        <v>3843</v>
      </c>
      <c r="AE20" s="478">
        <v>3711</v>
      </c>
      <c r="AF20" s="497">
        <v>3684</v>
      </c>
      <c r="AG20" s="14">
        <f t="shared" si="13"/>
        <v>33304</v>
      </c>
      <c r="AH20" s="957">
        <v>2990</v>
      </c>
      <c r="AI20" s="957">
        <v>2985</v>
      </c>
      <c r="AJ20" s="957">
        <v>2863</v>
      </c>
      <c r="AK20" s="957">
        <v>2730</v>
      </c>
      <c r="AL20" s="957">
        <v>2634</v>
      </c>
      <c r="AM20" s="957">
        <v>2606</v>
      </c>
      <c r="AN20" s="957">
        <v>2649</v>
      </c>
      <c r="AO20" s="957">
        <v>2738</v>
      </c>
      <c r="AP20" s="957">
        <v>2745</v>
      </c>
      <c r="AQ20" s="957">
        <v>2759</v>
      </c>
      <c r="AR20" s="957">
        <v>2756</v>
      </c>
      <c r="AS20" s="497">
        <v>2849</v>
      </c>
    </row>
    <row r="21" spans="2:45" x14ac:dyDescent="0.25">
      <c r="B21" s="211" t="s">
        <v>34</v>
      </c>
      <c r="C21" s="13">
        <v>1373</v>
      </c>
      <c r="D21" s="14">
        <v>963</v>
      </c>
      <c r="E21" s="14">
        <v>388</v>
      </c>
      <c r="F21" s="164">
        <f t="shared" si="8"/>
        <v>32.188638018936636</v>
      </c>
      <c r="G21" s="13">
        <f>SUM(T.XXV!C21)</f>
        <v>1176</v>
      </c>
      <c r="H21" s="14">
        <f>SUM(T.XXV!D21)</f>
        <v>767</v>
      </c>
      <c r="I21" s="14">
        <f>SUM(T.XXV!E21)</f>
        <v>328</v>
      </c>
      <c r="J21" s="164">
        <f t="shared" si="4"/>
        <v>38.407312925170068</v>
      </c>
      <c r="K21" s="13">
        <f t="shared" si="9"/>
        <v>-197</v>
      </c>
      <c r="L21" s="14">
        <f t="shared" si="5"/>
        <v>-196</v>
      </c>
      <c r="M21" s="14">
        <f t="shared" si="6"/>
        <v>-60</v>
      </c>
      <c r="N21" s="216">
        <f t="shared" si="1"/>
        <v>6.2186749062334314</v>
      </c>
      <c r="O21" s="217">
        <f t="shared" si="10"/>
        <v>-14.348142753095411</v>
      </c>
      <c r="P21" s="106">
        <f t="shared" si="11"/>
        <v>-20.353063343717551</v>
      </c>
      <c r="Q21" s="106">
        <f t="shared" si="7"/>
        <v>-15.463917525773196</v>
      </c>
      <c r="R21" s="46">
        <f t="shared" si="12"/>
        <v>19.319471990629033</v>
      </c>
      <c r="T21" s="14">
        <f t="shared" si="14"/>
        <v>45167</v>
      </c>
      <c r="U21" s="478">
        <v>3755</v>
      </c>
      <c r="V21" s="478">
        <v>3755</v>
      </c>
      <c r="W21" s="478">
        <v>3650</v>
      </c>
      <c r="X21" s="478">
        <v>3822</v>
      </c>
      <c r="Y21" s="478">
        <v>3890</v>
      </c>
      <c r="Z21" s="478">
        <v>3825</v>
      </c>
      <c r="AA21" s="478">
        <v>3794</v>
      </c>
      <c r="AB21" s="478">
        <v>3763</v>
      </c>
      <c r="AC21" s="478">
        <v>3693</v>
      </c>
      <c r="AD21" s="478">
        <v>3684</v>
      </c>
      <c r="AE21" s="478">
        <v>3701</v>
      </c>
      <c r="AF21" s="497">
        <v>3835</v>
      </c>
      <c r="AG21" s="14">
        <f t="shared" si="13"/>
        <v>44195</v>
      </c>
      <c r="AH21" s="957">
        <v>4010</v>
      </c>
      <c r="AI21" s="957">
        <v>4033</v>
      </c>
      <c r="AJ21" s="957">
        <v>3916</v>
      </c>
      <c r="AK21" s="957">
        <v>3768</v>
      </c>
      <c r="AL21" s="957">
        <v>3585</v>
      </c>
      <c r="AM21" s="957">
        <v>3546</v>
      </c>
      <c r="AN21" s="957">
        <v>3610</v>
      </c>
      <c r="AO21" s="957">
        <v>3627</v>
      </c>
      <c r="AP21" s="957">
        <v>3506</v>
      </c>
      <c r="AQ21" s="957">
        <v>3470</v>
      </c>
      <c r="AR21" s="957">
        <v>3508</v>
      </c>
      <c r="AS21" s="497">
        <v>3616</v>
      </c>
    </row>
    <row r="22" spans="2:45" x14ac:dyDescent="0.25">
      <c r="B22" s="212" t="s">
        <v>35</v>
      </c>
      <c r="C22" s="129">
        <v>578</v>
      </c>
      <c r="D22" s="131">
        <v>433</v>
      </c>
      <c r="E22" s="14">
        <v>230</v>
      </c>
      <c r="F22" s="218">
        <f t="shared" si="8"/>
        <v>72.406574394463661</v>
      </c>
      <c r="G22" s="129">
        <f>SUM(T.XXV!C22)</f>
        <v>488</v>
      </c>
      <c r="H22" s="131">
        <f>SUM(T.XXV!D22)</f>
        <v>356</v>
      </c>
      <c r="I22" s="14">
        <f>SUM(T.XXV!E22)</f>
        <v>199</v>
      </c>
      <c r="J22" s="218">
        <f t="shared" si="4"/>
        <v>90.44057377049181</v>
      </c>
      <c r="K22" s="129">
        <f t="shared" si="9"/>
        <v>-90</v>
      </c>
      <c r="L22" s="131">
        <f t="shared" si="5"/>
        <v>-77</v>
      </c>
      <c r="M22" s="14">
        <f t="shared" si="6"/>
        <v>-31</v>
      </c>
      <c r="N22" s="216">
        <f t="shared" si="1"/>
        <v>18.033999376028149</v>
      </c>
      <c r="O22" s="219">
        <f t="shared" si="10"/>
        <v>-15.570934256055363</v>
      </c>
      <c r="P22" s="220">
        <f t="shared" si="11"/>
        <v>-17.782909930715935</v>
      </c>
      <c r="Q22" s="106">
        <f t="shared" si="7"/>
        <v>-13.478260869565217</v>
      </c>
      <c r="R22" s="46">
        <f t="shared" si="12"/>
        <v>24.906577236730953</v>
      </c>
      <c r="T22" s="131">
        <f t="shared" si="14"/>
        <v>44135</v>
      </c>
      <c r="U22" s="478">
        <v>3680</v>
      </c>
      <c r="V22" s="478">
        <v>3616</v>
      </c>
      <c r="W22" s="478">
        <v>3556</v>
      </c>
      <c r="X22" s="478">
        <v>3681</v>
      </c>
      <c r="Y22" s="478">
        <v>3723</v>
      </c>
      <c r="Z22" s="478">
        <v>3679</v>
      </c>
      <c r="AA22" s="478">
        <v>3680</v>
      </c>
      <c r="AB22" s="478">
        <v>3625</v>
      </c>
      <c r="AC22" s="478">
        <v>3653</v>
      </c>
      <c r="AD22" s="478">
        <v>3695</v>
      </c>
      <c r="AE22" s="478">
        <v>3711</v>
      </c>
      <c r="AF22" s="498">
        <v>3836</v>
      </c>
      <c r="AG22" s="131">
        <f t="shared" si="13"/>
        <v>41851</v>
      </c>
      <c r="AH22" s="957">
        <v>3882</v>
      </c>
      <c r="AI22" s="957">
        <v>3835</v>
      </c>
      <c r="AJ22" s="957">
        <v>3682</v>
      </c>
      <c r="AK22" s="957">
        <v>3557</v>
      </c>
      <c r="AL22" s="957">
        <v>3487</v>
      </c>
      <c r="AM22" s="957">
        <v>3415</v>
      </c>
      <c r="AN22" s="957">
        <v>3310</v>
      </c>
      <c r="AO22" s="957">
        <v>3305</v>
      </c>
      <c r="AP22" s="957">
        <v>3276</v>
      </c>
      <c r="AQ22" s="957">
        <v>3309</v>
      </c>
      <c r="AR22" s="957">
        <v>3328</v>
      </c>
      <c r="AS22" s="498">
        <v>3465</v>
      </c>
    </row>
    <row r="23" spans="2:45" x14ac:dyDescent="0.25">
      <c r="B23" s="212" t="s">
        <v>36</v>
      </c>
      <c r="C23" s="129">
        <v>2256</v>
      </c>
      <c r="D23" s="131">
        <v>1218</v>
      </c>
      <c r="E23" s="14">
        <v>520</v>
      </c>
      <c r="F23" s="218">
        <f t="shared" si="8"/>
        <v>20.475177304964539</v>
      </c>
      <c r="G23" s="129">
        <f>SUM(T.XXV!C23)</f>
        <v>1761</v>
      </c>
      <c r="H23" s="131">
        <f>SUM(T.XXV!D23)</f>
        <v>1273</v>
      </c>
      <c r="I23" s="14">
        <f>SUM(T.XXV!E23)</f>
        <v>519</v>
      </c>
      <c r="J23" s="218">
        <f t="shared" si="4"/>
        <v>27.434980124929016</v>
      </c>
      <c r="K23" s="129">
        <f t="shared" si="9"/>
        <v>-495</v>
      </c>
      <c r="L23" s="131">
        <f t="shared" si="5"/>
        <v>55</v>
      </c>
      <c r="M23" s="14">
        <f t="shared" si="6"/>
        <v>-1</v>
      </c>
      <c r="N23" s="216">
        <f t="shared" si="1"/>
        <v>6.9598028199644766</v>
      </c>
      <c r="O23" s="219">
        <f t="shared" si="10"/>
        <v>-21.941489361702125</v>
      </c>
      <c r="P23" s="220">
        <f t="shared" si="11"/>
        <v>4.5155993431855501</v>
      </c>
      <c r="Q23" s="106">
        <f t="shared" si="7"/>
        <v>-0.19230769230769232</v>
      </c>
      <c r="R23" s="46">
        <f t="shared" si="12"/>
        <v>33.991416612919679</v>
      </c>
      <c r="T23" s="131">
        <f t="shared" si="14"/>
        <v>48313</v>
      </c>
      <c r="U23" s="478">
        <v>4138</v>
      </c>
      <c r="V23" s="478">
        <v>3994</v>
      </c>
      <c r="W23" s="478">
        <v>3911</v>
      </c>
      <c r="X23" s="478">
        <v>4091</v>
      </c>
      <c r="Y23" s="478">
        <v>4089</v>
      </c>
      <c r="Z23" s="478">
        <v>4065</v>
      </c>
      <c r="AA23" s="478">
        <v>4020</v>
      </c>
      <c r="AB23" s="478">
        <v>4084</v>
      </c>
      <c r="AC23" s="478">
        <v>3970</v>
      </c>
      <c r="AD23" s="478">
        <v>3912</v>
      </c>
      <c r="AE23" s="478">
        <v>3930</v>
      </c>
      <c r="AF23" s="498">
        <v>4109</v>
      </c>
      <c r="AG23" s="131">
        <f t="shared" si="13"/>
        <v>46192</v>
      </c>
      <c r="AH23" s="957">
        <v>4263</v>
      </c>
      <c r="AI23" s="957">
        <v>4177</v>
      </c>
      <c r="AJ23" s="957">
        <v>4061</v>
      </c>
      <c r="AK23" s="957">
        <v>3785</v>
      </c>
      <c r="AL23" s="957">
        <v>3659</v>
      </c>
      <c r="AM23" s="957">
        <v>3644</v>
      </c>
      <c r="AN23" s="957">
        <v>3692</v>
      </c>
      <c r="AO23" s="957">
        <v>3744</v>
      </c>
      <c r="AP23" s="957">
        <v>3747</v>
      </c>
      <c r="AQ23" s="957">
        <v>3714</v>
      </c>
      <c r="AR23" s="957">
        <v>3773</v>
      </c>
      <c r="AS23" s="498">
        <v>3933</v>
      </c>
    </row>
    <row r="24" spans="2:45" x14ac:dyDescent="0.25">
      <c r="B24" s="212" t="s">
        <v>37</v>
      </c>
      <c r="C24" s="129">
        <v>2024</v>
      </c>
      <c r="D24" s="131">
        <v>949</v>
      </c>
      <c r="E24" s="14">
        <v>383</v>
      </c>
      <c r="F24" s="218">
        <f t="shared" si="8"/>
        <v>18.795948616600789</v>
      </c>
      <c r="G24" s="129">
        <f>SUM(T.XXV!C24)</f>
        <v>1314</v>
      </c>
      <c r="H24" s="131">
        <f>SUM(T.XXV!D24)</f>
        <v>693</v>
      </c>
      <c r="I24" s="14">
        <f>SUM(T.XXV!E24)</f>
        <v>240</v>
      </c>
      <c r="J24" s="218">
        <f t="shared" si="4"/>
        <v>31.636986301369863</v>
      </c>
      <c r="K24" s="129">
        <f t="shared" si="9"/>
        <v>-710</v>
      </c>
      <c r="L24" s="131">
        <f t="shared" si="5"/>
        <v>-256</v>
      </c>
      <c r="M24" s="14">
        <f t="shared" si="6"/>
        <v>-143</v>
      </c>
      <c r="N24" s="216">
        <f t="shared" si="1"/>
        <v>12.841037684769073</v>
      </c>
      <c r="O24" s="219">
        <f t="shared" si="10"/>
        <v>-35.079051383399204</v>
      </c>
      <c r="P24" s="220">
        <f t="shared" si="11"/>
        <v>-26.975763962065329</v>
      </c>
      <c r="Q24" s="106">
        <f t="shared" si="7"/>
        <v>-37.336814621409921</v>
      </c>
      <c r="R24" s="46">
        <f t="shared" si="12"/>
        <v>68.318114433595156</v>
      </c>
      <c r="T24" s="131">
        <f t="shared" si="14"/>
        <v>41571</v>
      </c>
      <c r="U24" s="478">
        <v>3082</v>
      </c>
      <c r="V24" s="478">
        <v>3086</v>
      </c>
      <c r="W24" s="478">
        <v>3175</v>
      </c>
      <c r="X24" s="478">
        <v>3382</v>
      </c>
      <c r="Y24" s="478">
        <v>3500</v>
      </c>
      <c r="Z24" s="478">
        <v>3616</v>
      </c>
      <c r="AA24" s="478">
        <v>3761</v>
      </c>
      <c r="AB24" s="478">
        <v>3695</v>
      </c>
      <c r="AC24" s="478">
        <v>3571</v>
      </c>
      <c r="AD24" s="478">
        <v>3567</v>
      </c>
      <c r="AE24" s="478">
        <v>3557</v>
      </c>
      <c r="AF24" s="498">
        <v>3579</v>
      </c>
      <c r="AG24" s="131">
        <f t="shared" si="13"/>
        <v>38043</v>
      </c>
      <c r="AH24" s="957">
        <v>3555</v>
      </c>
      <c r="AI24" s="957">
        <v>3511</v>
      </c>
      <c r="AJ24" s="957">
        <v>3389</v>
      </c>
      <c r="AK24" s="957">
        <v>3289</v>
      </c>
      <c r="AL24" s="957">
        <v>3192</v>
      </c>
      <c r="AM24" s="957">
        <v>3204</v>
      </c>
      <c r="AN24" s="957">
        <v>3221</v>
      </c>
      <c r="AO24" s="957">
        <v>3147</v>
      </c>
      <c r="AP24" s="957">
        <v>2949</v>
      </c>
      <c r="AQ24" s="957">
        <v>2837</v>
      </c>
      <c r="AR24" s="957">
        <v>2830</v>
      </c>
      <c r="AS24" s="498">
        <v>2919</v>
      </c>
    </row>
    <row r="25" spans="2:45" x14ac:dyDescent="0.25">
      <c r="B25" s="212" t="s">
        <v>38</v>
      </c>
      <c r="C25" s="129">
        <v>3422</v>
      </c>
      <c r="D25" s="131">
        <v>669</v>
      </c>
      <c r="E25" s="14">
        <v>532</v>
      </c>
      <c r="F25" s="218">
        <f t="shared" si="8"/>
        <v>20.831677381648159</v>
      </c>
      <c r="G25" s="129">
        <f>SUM(T.XXV!C25)</f>
        <v>1928</v>
      </c>
      <c r="H25" s="131">
        <f>SUM(T.XXV!D25)</f>
        <v>467</v>
      </c>
      <c r="I25" s="14">
        <f>SUM(T.XXV!E25)</f>
        <v>254</v>
      </c>
      <c r="J25" s="218">
        <f t="shared" si="4"/>
        <v>39.485995850622409</v>
      </c>
      <c r="K25" s="129">
        <f t="shared" si="9"/>
        <v>-1494</v>
      </c>
      <c r="L25" s="131">
        <f t="shared" si="5"/>
        <v>-202</v>
      </c>
      <c r="M25" s="14">
        <f t="shared" si="6"/>
        <v>-278</v>
      </c>
      <c r="N25" s="216">
        <f t="shared" si="1"/>
        <v>18.65431846897425</v>
      </c>
      <c r="O25" s="219">
        <f t="shared" si="10"/>
        <v>-43.658679135008768</v>
      </c>
      <c r="P25" s="220">
        <f t="shared" si="11"/>
        <v>-30.194319880418536</v>
      </c>
      <c r="Q25" s="106">
        <f t="shared" si="7"/>
        <v>-52.255639097744364</v>
      </c>
      <c r="R25" s="46">
        <f t="shared" si="12"/>
        <v>89.54784642262139</v>
      </c>
      <c r="T25" s="131">
        <f t="shared" si="14"/>
        <v>76129</v>
      </c>
      <c r="U25" s="478">
        <v>5888</v>
      </c>
      <c r="V25" s="478">
        <v>5890</v>
      </c>
      <c r="W25" s="478">
        <v>5854</v>
      </c>
      <c r="X25" s="478">
        <v>6077</v>
      </c>
      <c r="Y25" s="478">
        <v>6445</v>
      </c>
      <c r="Z25" s="478">
        <v>6467</v>
      </c>
      <c r="AA25" s="478">
        <v>6575</v>
      </c>
      <c r="AB25" s="478">
        <v>6568</v>
      </c>
      <c r="AC25" s="478">
        <v>6540</v>
      </c>
      <c r="AD25" s="478">
        <v>6533</v>
      </c>
      <c r="AE25" s="478">
        <v>6601</v>
      </c>
      <c r="AF25" s="498">
        <v>6691</v>
      </c>
      <c r="AG25" s="131">
        <f t="shared" si="13"/>
        <v>71286</v>
      </c>
      <c r="AH25" s="957">
        <v>6587</v>
      </c>
      <c r="AI25" s="957">
        <v>6543</v>
      </c>
      <c r="AJ25" s="957">
        <v>6351</v>
      </c>
      <c r="AK25" s="957">
        <v>6045</v>
      </c>
      <c r="AL25" s="957">
        <v>5949</v>
      </c>
      <c r="AM25" s="957">
        <v>5783</v>
      </c>
      <c r="AN25" s="957">
        <v>5797</v>
      </c>
      <c r="AO25" s="957">
        <v>5699</v>
      </c>
      <c r="AP25" s="957">
        <v>5617</v>
      </c>
      <c r="AQ25" s="957">
        <v>5594</v>
      </c>
      <c r="AR25" s="957">
        <v>5610</v>
      </c>
      <c r="AS25" s="498">
        <v>5711</v>
      </c>
    </row>
    <row r="26" spans="2:45" x14ac:dyDescent="0.25">
      <c r="B26" s="212" t="s">
        <v>39</v>
      </c>
      <c r="C26" s="129">
        <v>2043</v>
      </c>
      <c r="D26" s="131">
        <v>650</v>
      </c>
      <c r="E26" s="14">
        <v>162</v>
      </c>
      <c r="F26" s="218">
        <f t="shared" si="8"/>
        <v>16.309348996573664</v>
      </c>
      <c r="G26" s="129">
        <f>SUM(T.XXV!C26)</f>
        <v>1392</v>
      </c>
      <c r="H26" s="131">
        <f>SUM(T.XXV!D26)</f>
        <v>466</v>
      </c>
      <c r="I26" s="14">
        <f>SUM(T.XXV!E26)</f>
        <v>98</v>
      </c>
      <c r="J26" s="218">
        <f t="shared" si="4"/>
        <v>26.137931034482758</v>
      </c>
      <c r="K26" s="129">
        <f t="shared" si="9"/>
        <v>-651</v>
      </c>
      <c r="L26" s="131">
        <f t="shared" si="5"/>
        <v>-184</v>
      </c>
      <c r="M26" s="14">
        <f t="shared" si="6"/>
        <v>-64</v>
      </c>
      <c r="N26" s="216">
        <f t="shared" si="1"/>
        <v>9.8285820379090936</v>
      </c>
      <c r="O26" s="219">
        <f>SUM(K26)/C26*100</f>
        <v>-31.864904552129218</v>
      </c>
      <c r="P26" s="220">
        <f t="shared" si="11"/>
        <v>-28.307692307692307</v>
      </c>
      <c r="Q26" s="106">
        <f t="shared" si="7"/>
        <v>-39.506172839506171</v>
      </c>
      <c r="R26" s="46">
        <f t="shared" si="12"/>
        <v>60.263484704226535</v>
      </c>
      <c r="T26" s="131">
        <f t="shared" si="14"/>
        <v>36384</v>
      </c>
      <c r="U26" s="478">
        <v>2906</v>
      </c>
      <c r="V26" s="478">
        <v>2925</v>
      </c>
      <c r="W26" s="478">
        <v>2940</v>
      </c>
      <c r="X26" s="478">
        <v>3048</v>
      </c>
      <c r="Y26" s="478">
        <v>3071</v>
      </c>
      <c r="Z26" s="478">
        <v>3139</v>
      </c>
      <c r="AA26" s="478">
        <v>3137</v>
      </c>
      <c r="AB26" s="478">
        <v>3111</v>
      </c>
      <c r="AC26" s="478">
        <v>3104</v>
      </c>
      <c r="AD26" s="478">
        <v>3033</v>
      </c>
      <c r="AE26" s="478">
        <v>3001</v>
      </c>
      <c r="AF26" s="498">
        <v>2969</v>
      </c>
      <c r="AG26" s="131">
        <f t="shared" si="13"/>
        <v>33320</v>
      </c>
      <c r="AH26" s="957">
        <v>2995</v>
      </c>
      <c r="AI26" s="957">
        <v>3022</v>
      </c>
      <c r="AJ26" s="957">
        <v>2978</v>
      </c>
      <c r="AK26" s="957">
        <v>2900</v>
      </c>
      <c r="AL26" s="957">
        <v>2739</v>
      </c>
      <c r="AM26" s="957">
        <v>2643</v>
      </c>
      <c r="AN26" s="957">
        <v>2699</v>
      </c>
      <c r="AO26" s="957">
        <v>2648</v>
      </c>
      <c r="AP26" s="957">
        <v>2660</v>
      </c>
      <c r="AQ26" s="957">
        <v>2623</v>
      </c>
      <c r="AR26" s="957">
        <v>2672</v>
      </c>
      <c r="AS26" s="498">
        <v>2741</v>
      </c>
    </row>
    <row r="27" spans="2:45" x14ac:dyDescent="0.25">
      <c r="B27" s="212" t="s">
        <v>40</v>
      </c>
      <c r="C27" s="129">
        <v>1775</v>
      </c>
      <c r="D27" s="131">
        <v>909</v>
      </c>
      <c r="E27" s="14">
        <v>354</v>
      </c>
      <c r="F27" s="218">
        <f t="shared" si="8"/>
        <v>14.574647887323943</v>
      </c>
      <c r="G27" s="129">
        <f>SUM(T.XXV!C27)</f>
        <v>1196</v>
      </c>
      <c r="H27" s="131">
        <f>SUM(T.XXV!D27)</f>
        <v>579</v>
      </c>
      <c r="I27" s="14">
        <f>SUM(T.XXV!E27)</f>
        <v>249</v>
      </c>
      <c r="J27" s="218">
        <f t="shared" si="4"/>
        <v>26.228260869565219</v>
      </c>
      <c r="K27" s="129">
        <f t="shared" si="9"/>
        <v>-579</v>
      </c>
      <c r="L27" s="131">
        <f t="shared" si="5"/>
        <v>-330</v>
      </c>
      <c r="M27" s="14">
        <f t="shared" si="6"/>
        <v>-105</v>
      </c>
      <c r="N27" s="216">
        <f t="shared" si="1"/>
        <v>11.653612982241276</v>
      </c>
      <c r="O27" s="219">
        <f t="shared" si="10"/>
        <v>-32.619718309859152</v>
      </c>
      <c r="P27" s="220">
        <f t="shared" si="11"/>
        <v>-36.303630363036305</v>
      </c>
      <c r="Q27" s="106">
        <f t="shared" si="7"/>
        <v>-29.66101694915254</v>
      </c>
      <c r="R27" s="46">
        <f t="shared" si="12"/>
        <v>79.958109947731998</v>
      </c>
      <c r="T27" s="131">
        <f t="shared" si="14"/>
        <v>31369</v>
      </c>
      <c r="U27" s="478">
        <v>2307</v>
      </c>
      <c r="V27" s="478">
        <v>2372</v>
      </c>
      <c r="W27" s="478">
        <v>2331</v>
      </c>
      <c r="X27" s="478">
        <v>2480</v>
      </c>
      <c r="Y27" s="478">
        <v>2638</v>
      </c>
      <c r="Z27" s="478">
        <v>2733</v>
      </c>
      <c r="AA27" s="478">
        <v>2769</v>
      </c>
      <c r="AB27" s="478">
        <v>2783</v>
      </c>
      <c r="AC27" s="478">
        <v>2768</v>
      </c>
      <c r="AD27" s="478">
        <v>2717</v>
      </c>
      <c r="AE27" s="478">
        <v>2693</v>
      </c>
      <c r="AF27" s="498">
        <v>2778</v>
      </c>
      <c r="AG27" s="131">
        <f t="shared" si="13"/>
        <v>25870</v>
      </c>
      <c r="AH27" s="957">
        <v>2554</v>
      </c>
      <c r="AI27" s="957">
        <v>2545</v>
      </c>
      <c r="AJ27" s="957">
        <v>2361</v>
      </c>
      <c r="AK27" s="957">
        <v>2168</v>
      </c>
      <c r="AL27" s="957">
        <v>2096</v>
      </c>
      <c r="AM27" s="957">
        <v>2007</v>
      </c>
      <c r="AN27" s="957">
        <v>2020</v>
      </c>
      <c r="AO27" s="957">
        <v>2043</v>
      </c>
      <c r="AP27" s="957">
        <v>2017</v>
      </c>
      <c r="AQ27" s="957">
        <v>1975</v>
      </c>
      <c r="AR27" s="957">
        <v>2007</v>
      </c>
      <c r="AS27" s="498">
        <v>2077</v>
      </c>
    </row>
    <row r="28" spans="2:45" x14ac:dyDescent="0.25">
      <c r="B28" s="212" t="s">
        <v>41</v>
      </c>
      <c r="C28" s="129">
        <v>2156</v>
      </c>
      <c r="D28" s="131">
        <v>1103</v>
      </c>
      <c r="E28" s="14">
        <v>416</v>
      </c>
      <c r="F28" s="218">
        <f t="shared" si="8"/>
        <v>19.074675324675326</v>
      </c>
      <c r="G28" s="129">
        <f>SUM(T.XXV!C28)</f>
        <v>1721</v>
      </c>
      <c r="H28" s="131">
        <f>SUM(T.XXV!D28)</f>
        <v>877</v>
      </c>
      <c r="I28" s="14">
        <f>SUM(T.XXV!E28)</f>
        <v>325</v>
      </c>
      <c r="J28" s="218">
        <f t="shared" si="4"/>
        <v>25.793143521208599</v>
      </c>
      <c r="K28" s="129">
        <f t="shared" si="9"/>
        <v>-435</v>
      </c>
      <c r="L28" s="131">
        <f t="shared" si="5"/>
        <v>-226</v>
      </c>
      <c r="M28" s="14">
        <f t="shared" si="6"/>
        <v>-91</v>
      </c>
      <c r="N28" s="216">
        <f t="shared" si="1"/>
        <v>6.7184681965332729</v>
      </c>
      <c r="O28" s="219">
        <f t="shared" si="10"/>
        <v>-20.176252319109462</v>
      </c>
      <c r="P28" s="220">
        <f t="shared" si="11"/>
        <v>-20.489573889392567</v>
      </c>
      <c r="Q28" s="106">
        <f t="shared" si="7"/>
        <v>-21.875</v>
      </c>
      <c r="R28" s="46">
        <f t="shared" si="12"/>
        <v>35.221926885655286</v>
      </c>
      <c r="T28" s="131">
        <f t="shared" si="14"/>
        <v>44390</v>
      </c>
      <c r="U28" s="478">
        <v>3635</v>
      </c>
      <c r="V28" s="478">
        <v>3629</v>
      </c>
      <c r="W28" s="478">
        <v>3528</v>
      </c>
      <c r="X28" s="478">
        <v>3692</v>
      </c>
      <c r="Y28" s="478">
        <v>3731</v>
      </c>
      <c r="Z28" s="478">
        <v>3741</v>
      </c>
      <c r="AA28" s="478">
        <v>3757</v>
      </c>
      <c r="AB28" s="478">
        <v>3742</v>
      </c>
      <c r="AC28" s="478">
        <v>3693</v>
      </c>
      <c r="AD28" s="478">
        <v>3658</v>
      </c>
      <c r="AE28" s="478">
        <v>3754</v>
      </c>
      <c r="AF28" s="498">
        <v>3830</v>
      </c>
      <c r="AG28" s="131">
        <f t="shared" si="13"/>
        <v>41125</v>
      </c>
      <c r="AH28" s="957">
        <v>3876</v>
      </c>
      <c r="AI28" s="957">
        <v>3745</v>
      </c>
      <c r="AJ28" s="957">
        <v>3599</v>
      </c>
      <c r="AK28" s="957">
        <v>3404</v>
      </c>
      <c r="AL28" s="957">
        <v>3322</v>
      </c>
      <c r="AM28" s="957">
        <v>3305</v>
      </c>
      <c r="AN28" s="957">
        <v>3288</v>
      </c>
      <c r="AO28" s="957">
        <v>3319</v>
      </c>
      <c r="AP28" s="957">
        <v>3296</v>
      </c>
      <c r="AQ28" s="957">
        <v>3276</v>
      </c>
      <c r="AR28" s="957">
        <v>3254</v>
      </c>
      <c r="AS28" s="498">
        <v>3441</v>
      </c>
    </row>
    <row r="29" spans="2:45" x14ac:dyDescent="0.25">
      <c r="B29" s="212" t="s">
        <v>42</v>
      </c>
      <c r="C29" s="129">
        <v>1053</v>
      </c>
      <c r="D29" s="131">
        <v>489</v>
      </c>
      <c r="E29" s="14">
        <v>291</v>
      </c>
      <c r="F29" s="218">
        <f t="shared" si="8"/>
        <v>17.148148148148149</v>
      </c>
      <c r="G29" s="129">
        <f>SUM(T.XXV!C29)</f>
        <v>755</v>
      </c>
      <c r="H29" s="131">
        <f>SUM(T.XXV!D29)</f>
        <v>393</v>
      </c>
      <c r="I29" s="14">
        <f>SUM(T.XXV!E29)</f>
        <v>245</v>
      </c>
      <c r="J29" s="218">
        <f t="shared" si="4"/>
        <v>26.696688741721854</v>
      </c>
      <c r="K29" s="129">
        <f t="shared" si="9"/>
        <v>-298</v>
      </c>
      <c r="L29" s="131">
        <f t="shared" si="5"/>
        <v>-96</v>
      </c>
      <c r="M29" s="14">
        <f t="shared" si="6"/>
        <v>-46</v>
      </c>
      <c r="N29" s="216">
        <f t="shared" si="1"/>
        <v>9.5485405935737049</v>
      </c>
      <c r="O29" s="219">
        <f t="shared" si="10"/>
        <v>-28.300094966761634</v>
      </c>
      <c r="P29" s="220">
        <f t="shared" si="11"/>
        <v>-19.631901840490798</v>
      </c>
      <c r="Q29" s="106">
        <f t="shared" si="7"/>
        <v>-15.807560137457044</v>
      </c>
      <c r="R29" s="46">
        <f t="shared" si="12"/>
        <v>55.682634130991374</v>
      </c>
      <c r="T29" s="131">
        <f t="shared" si="14"/>
        <v>20156</v>
      </c>
      <c r="U29" s="478">
        <v>1556</v>
      </c>
      <c r="V29" s="478">
        <v>1583</v>
      </c>
      <c r="W29" s="478">
        <v>1577</v>
      </c>
      <c r="X29" s="478">
        <v>1679</v>
      </c>
      <c r="Y29" s="478">
        <v>1744</v>
      </c>
      <c r="Z29" s="478">
        <v>1784</v>
      </c>
      <c r="AA29" s="478">
        <v>1762</v>
      </c>
      <c r="AB29" s="478">
        <v>1688</v>
      </c>
      <c r="AC29" s="478">
        <v>1679</v>
      </c>
      <c r="AD29" s="478">
        <v>1675</v>
      </c>
      <c r="AE29" s="478">
        <v>1708</v>
      </c>
      <c r="AF29" s="498">
        <v>1721</v>
      </c>
      <c r="AG29" s="131">
        <f t="shared" si="13"/>
        <v>18057</v>
      </c>
      <c r="AH29" s="957">
        <v>1678</v>
      </c>
      <c r="AI29" s="957">
        <v>1696</v>
      </c>
      <c r="AJ29" s="957">
        <v>1620</v>
      </c>
      <c r="AK29" s="957">
        <v>1555</v>
      </c>
      <c r="AL29" s="957">
        <v>1510</v>
      </c>
      <c r="AM29" s="957">
        <v>1462</v>
      </c>
      <c r="AN29" s="957">
        <v>1435</v>
      </c>
      <c r="AO29" s="957">
        <v>1420</v>
      </c>
      <c r="AP29" s="957">
        <v>1408</v>
      </c>
      <c r="AQ29" s="957">
        <v>1371</v>
      </c>
      <c r="AR29" s="957">
        <v>1430</v>
      </c>
      <c r="AS29" s="498">
        <v>1472</v>
      </c>
    </row>
    <row r="30" spans="2:45" x14ac:dyDescent="0.25">
      <c r="B30" s="212" t="s">
        <v>43</v>
      </c>
      <c r="C30" s="129">
        <v>1116</v>
      </c>
      <c r="D30" s="131">
        <v>407</v>
      </c>
      <c r="E30" s="14">
        <v>144</v>
      </c>
      <c r="F30" s="218">
        <f t="shared" si="8"/>
        <v>8.0232974910394272</v>
      </c>
      <c r="G30" s="129">
        <f>SUM(T.XXV!C30)</f>
        <v>906</v>
      </c>
      <c r="H30" s="131">
        <f>SUM(T.XXV!D30)</f>
        <v>236</v>
      </c>
      <c r="I30" s="14">
        <f>SUM(T.XXV!E30)</f>
        <v>93</v>
      </c>
      <c r="J30" s="218">
        <f t="shared" si="4"/>
        <v>11.908388520971302</v>
      </c>
      <c r="K30" s="129">
        <f t="shared" si="9"/>
        <v>-210</v>
      </c>
      <c r="L30" s="131">
        <f t="shared" si="5"/>
        <v>-171</v>
      </c>
      <c r="M30" s="14">
        <f t="shared" si="6"/>
        <v>-51</v>
      </c>
      <c r="N30" s="216">
        <f t="shared" si="1"/>
        <v>3.8850910299318748</v>
      </c>
      <c r="O30" s="219">
        <f t="shared" si="10"/>
        <v>-18.817204301075268</v>
      </c>
      <c r="P30" s="220">
        <f t="shared" si="11"/>
        <v>-42.014742014742012</v>
      </c>
      <c r="Q30" s="106">
        <f t="shared" si="7"/>
        <v>-35.416666666666671</v>
      </c>
      <c r="R30" s="46">
        <f t="shared" si="12"/>
        <v>48.422622173374712</v>
      </c>
      <c r="T30" s="131">
        <f t="shared" si="14"/>
        <v>10789</v>
      </c>
      <c r="U30" s="478">
        <v>810</v>
      </c>
      <c r="V30" s="478">
        <v>806</v>
      </c>
      <c r="W30" s="478">
        <v>827</v>
      </c>
      <c r="X30" s="478">
        <v>911</v>
      </c>
      <c r="Y30" s="478">
        <v>952</v>
      </c>
      <c r="Z30" s="478">
        <v>965</v>
      </c>
      <c r="AA30" s="478">
        <v>946</v>
      </c>
      <c r="AB30" s="478">
        <v>935</v>
      </c>
      <c r="AC30" s="478">
        <v>881</v>
      </c>
      <c r="AD30" s="478">
        <v>890</v>
      </c>
      <c r="AE30" s="478">
        <v>919</v>
      </c>
      <c r="AF30" s="498">
        <v>947</v>
      </c>
      <c r="AG30" s="131">
        <f t="shared" si="13"/>
        <v>8954</v>
      </c>
      <c r="AH30" s="957">
        <v>898</v>
      </c>
      <c r="AI30" s="957">
        <v>865</v>
      </c>
      <c r="AJ30" s="957">
        <v>826</v>
      </c>
      <c r="AK30" s="957">
        <v>779</v>
      </c>
      <c r="AL30" s="957">
        <v>770</v>
      </c>
      <c r="AM30" s="957">
        <v>734</v>
      </c>
      <c r="AN30" s="957">
        <v>702</v>
      </c>
      <c r="AO30" s="957">
        <v>682</v>
      </c>
      <c r="AP30" s="957">
        <v>661</v>
      </c>
      <c r="AQ30" s="957">
        <v>656</v>
      </c>
      <c r="AR30" s="957">
        <v>686</v>
      </c>
      <c r="AS30" s="498">
        <v>695</v>
      </c>
    </row>
    <row r="31" spans="2:45" x14ac:dyDescent="0.25">
      <c r="B31" s="212" t="s">
        <v>44</v>
      </c>
      <c r="C31" s="129">
        <v>1254</v>
      </c>
      <c r="D31" s="131">
        <v>710</v>
      </c>
      <c r="E31" s="14">
        <v>231</v>
      </c>
      <c r="F31" s="218">
        <f t="shared" si="8"/>
        <v>28.346889952153109</v>
      </c>
      <c r="G31" s="129">
        <f>SUM(T.XXV!C31)</f>
        <v>899</v>
      </c>
      <c r="H31" s="131">
        <f>SUM(T.XXV!D31)</f>
        <v>533</v>
      </c>
      <c r="I31" s="14">
        <f>SUM(T.XXV!E31)</f>
        <v>174</v>
      </c>
      <c r="J31" s="218">
        <f t="shared" si="4"/>
        <v>40.968854282536149</v>
      </c>
      <c r="K31" s="129">
        <f t="shared" si="9"/>
        <v>-355</v>
      </c>
      <c r="L31" s="131">
        <f t="shared" si="5"/>
        <v>-177</v>
      </c>
      <c r="M31" s="14">
        <f t="shared" si="6"/>
        <v>-57</v>
      </c>
      <c r="N31" s="216">
        <f t="shared" si="1"/>
        <v>12.62196433038304</v>
      </c>
      <c r="O31" s="219">
        <f t="shared" si="10"/>
        <v>-28.309409888357255</v>
      </c>
      <c r="P31" s="220">
        <f t="shared" si="11"/>
        <v>-24.929577464788732</v>
      </c>
      <c r="Q31" s="106">
        <f t="shared" si="7"/>
        <v>-24.675324675324674</v>
      </c>
      <c r="R31" s="46">
        <f t="shared" si="12"/>
        <v>44.526804710103058</v>
      </c>
      <c r="T31" s="131">
        <f t="shared" si="14"/>
        <v>36831</v>
      </c>
      <c r="U31" s="478">
        <v>2985</v>
      </c>
      <c r="V31" s="478">
        <v>2949</v>
      </c>
      <c r="W31" s="478">
        <v>2979</v>
      </c>
      <c r="X31" s="478">
        <v>3098</v>
      </c>
      <c r="Y31" s="478">
        <v>3168</v>
      </c>
      <c r="Z31" s="478">
        <v>3165</v>
      </c>
      <c r="AA31" s="478">
        <v>3114</v>
      </c>
      <c r="AB31" s="478">
        <v>3100</v>
      </c>
      <c r="AC31" s="478">
        <v>3104</v>
      </c>
      <c r="AD31" s="478">
        <v>3038</v>
      </c>
      <c r="AE31" s="478">
        <v>3055</v>
      </c>
      <c r="AF31" s="498">
        <v>3076</v>
      </c>
      <c r="AG31" s="131">
        <f t="shared" si="13"/>
        <v>35547</v>
      </c>
      <c r="AH31" s="957">
        <v>3257</v>
      </c>
      <c r="AI31" s="957">
        <v>3211</v>
      </c>
      <c r="AJ31" s="957">
        <v>3152</v>
      </c>
      <c r="AK31" s="957">
        <v>3058</v>
      </c>
      <c r="AL31" s="957">
        <v>2970</v>
      </c>
      <c r="AM31" s="957">
        <v>2899</v>
      </c>
      <c r="AN31" s="957">
        <v>2878</v>
      </c>
      <c r="AO31" s="957">
        <v>2861</v>
      </c>
      <c r="AP31" s="957">
        <v>2799</v>
      </c>
      <c r="AQ31" s="957">
        <v>2795</v>
      </c>
      <c r="AR31" s="957">
        <v>2816</v>
      </c>
      <c r="AS31" s="498">
        <v>2851</v>
      </c>
    </row>
    <row r="32" spans="2:45" x14ac:dyDescent="0.25">
      <c r="B32" s="212" t="s">
        <v>45</v>
      </c>
      <c r="C32" s="129">
        <v>9353</v>
      </c>
      <c r="D32" s="131">
        <v>1275</v>
      </c>
      <c r="E32" s="14">
        <v>564</v>
      </c>
      <c r="F32" s="218">
        <f t="shared" si="8"/>
        <v>8.185608895541538</v>
      </c>
      <c r="G32" s="129">
        <f>SUM(T.XXV!C32)</f>
        <v>5456</v>
      </c>
      <c r="H32" s="131">
        <f>SUM(T.XXV!D32)</f>
        <v>691</v>
      </c>
      <c r="I32" s="14">
        <f>SUM(T.XXV!E32)</f>
        <v>561</v>
      </c>
      <c r="J32" s="218">
        <f>SUM(T32)/G32</f>
        <v>15.440432551319649</v>
      </c>
      <c r="K32" s="129">
        <f t="shared" si="9"/>
        <v>-3897</v>
      </c>
      <c r="L32" s="131">
        <f t="shared" si="5"/>
        <v>-584</v>
      </c>
      <c r="M32" s="14">
        <f t="shared" si="6"/>
        <v>-3</v>
      </c>
      <c r="N32" s="216">
        <f t="shared" si="1"/>
        <v>7.2548236557781109</v>
      </c>
      <c r="O32" s="219">
        <f t="shared" si="10"/>
        <v>-41.665775686945366</v>
      </c>
      <c r="P32" s="220">
        <f t="shared" si="11"/>
        <v>-45.803921568627452</v>
      </c>
      <c r="Q32" s="106">
        <f t="shared" si="7"/>
        <v>-0.53191489361702127</v>
      </c>
      <c r="R32" s="46">
        <f t="shared" si="12"/>
        <v>88.629004248292404</v>
      </c>
      <c r="T32" s="131">
        <f t="shared" si="14"/>
        <v>84243</v>
      </c>
      <c r="U32" s="478">
        <v>6378</v>
      </c>
      <c r="V32" s="478">
        <v>6413</v>
      </c>
      <c r="W32" s="478">
        <v>6412</v>
      </c>
      <c r="X32" s="478">
        <v>6674</v>
      </c>
      <c r="Y32" s="478">
        <v>7044</v>
      </c>
      <c r="Z32" s="478">
        <v>7181</v>
      </c>
      <c r="AA32" s="478">
        <v>7351</v>
      </c>
      <c r="AB32" s="478">
        <v>7367</v>
      </c>
      <c r="AC32" s="478">
        <v>7357</v>
      </c>
      <c r="AD32" s="478">
        <v>7308</v>
      </c>
      <c r="AE32" s="478">
        <v>7339</v>
      </c>
      <c r="AF32" s="498">
        <v>7419</v>
      </c>
      <c r="AG32" s="131">
        <f t="shared" si="13"/>
        <v>76560</v>
      </c>
      <c r="AH32" s="957">
        <v>6815</v>
      </c>
      <c r="AI32" s="957">
        <v>6770</v>
      </c>
      <c r="AJ32" s="957">
        <v>6726</v>
      </c>
      <c r="AK32" s="957">
        <v>6491</v>
      </c>
      <c r="AL32" s="957">
        <v>6402</v>
      </c>
      <c r="AM32" s="957">
        <v>6313</v>
      </c>
      <c r="AN32" s="957">
        <v>6286</v>
      </c>
      <c r="AO32" s="957">
        <v>6233</v>
      </c>
      <c r="AP32" s="957">
        <v>6140</v>
      </c>
      <c r="AQ32" s="957">
        <v>6082</v>
      </c>
      <c r="AR32" s="957">
        <v>6121</v>
      </c>
      <c r="AS32" s="498">
        <v>6181</v>
      </c>
    </row>
    <row r="33" spans="2:45" ht="15.75" thickBot="1" x14ac:dyDescent="0.3">
      <c r="B33" s="213" t="s">
        <v>46</v>
      </c>
      <c r="C33" s="132">
        <v>1257</v>
      </c>
      <c r="D33" s="134">
        <v>572</v>
      </c>
      <c r="E33" s="21">
        <v>254</v>
      </c>
      <c r="F33" s="221">
        <f t="shared" si="8"/>
        <v>13.029435163086715</v>
      </c>
      <c r="G33" s="132">
        <f>SUM(T.XXV!C33)</f>
        <v>906</v>
      </c>
      <c r="H33" s="134">
        <f>SUM(T.XXV!D33)</f>
        <v>434</v>
      </c>
      <c r="I33" s="21">
        <f>SUM(T.XXV!E33)</f>
        <v>170</v>
      </c>
      <c r="J33" s="221">
        <f t="shared" si="4"/>
        <v>19.577262693156733</v>
      </c>
      <c r="K33" s="132">
        <f t="shared" si="9"/>
        <v>-351</v>
      </c>
      <c r="L33" s="134">
        <f t="shared" si="5"/>
        <v>-138</v>
      </c>
      <c r="M33" s="21">
        <f t="shared" si="6"/>
        <v>-84</v>
      </c>
      <c r="N33" s="166">
        <f t="shared" si="1"/>
        <v>6.5478275300700179</v>
      </c>
      <c r="O33" s="222">
        <f t="shared" si="10"/>
        <v>-27.923627684964202</v>
      </c>
      <c r="P33" s="223">
        <f t="shared" si="11"/>
        <v>-24.125874125874127</v>
      </c>
      <c r="Q33" s="107">
        <f t="shared" si="7"/>
        <v>-33.070866141732289</v>
      </c>
      <c r="R33" s="224">
        <f t="shared" si="12"/>
        <v>50.25411653008922</v>
      </c>
      <c r="T33" s="131">
        <f t="shared" si="14"/>
        <v>17737</v>
      </c>
      <c r="U33" s="478">
        <v>1356</v>
      </c>
      <c r="V33" s="478">
        <v>1370</v>
      </c>
      <c r="W33" s="478">
        <v>1387</v>
      </c>
      <c r="X33" s="478">
        <v>1491</v>
      </c>
      <c r="Y33" s="478">
        <v>1563</v>
      </c>
      <c r="Z33" s="478">
        <v>1601</v>
      </c>
      <c r="AA33" s="478">
        <v>1552</v>
      </c>
      <c r="AB33" s="478">
        <v>1502</v>
      </c>
      <c r="AC33" s="478">
        <v>1463</v>
      </c>
      <c r="AD33" s="478">
        <v>1484</v>
      </c>
      <c r="AE33" s="478">
        <v>1476</v>
      </c>
      <c r="AF33" s="498">
        <v>1492</v>
      </c>
      <c r="AG33" s="131">
        <f t="shared" si="13"/>
        <v>16378</v>
      </c>
      <c r="AH33" s="957">
        <v>1534</v>
      </c>
      <c r="AI33" s="957">
        <v>1542</v>
      </c>
      <c r="AJ33" s="957">
        <v>1505</v>
      </c>
      <c r="AK33" s="957">
        <v>1415</v>
      </c>
      <c r="AL33" s="957">
        <v>1392</v>
      </c>
      <c r="AM33" s="957">
        <v>1319</v>
      </c>
      <c r="AN33" s="957">
        <v>1305</v>
      </c>
      <c r="AO33" s="957">
        <v>1287</v>
      </c>
      <c r="AP33" s="957">
        <v>1289</v>
      </c>
      <c r="AQ33" s="957">
        <v>1251</v>
      </c>
      <c r="AR33" s="957">
        <v>1255</v>
      </c>
      <c r="AS33" s="498">
        <v>1284</v>
      </c>
    </row>
    <row r="34" spans="2:45" ht="19.5" customHeight="1" x14ac:dyDescent="0.25">
      <c r="D34" s="399">
        <f>SUM(D8/C8)*100</f>
        <v>38.093733152386086</v>
      </c>
      <c r="H34" s="399">
        <f>SUM(H8/G8)*100</f>
        <v>38.557562685359933</v>
      </c>
    </row>
    <row r="35" spans="2:45" x14ac:dyDescent="0.25">
      <c r="D35" s="399"/>
      <c r="H35" s="399"/>
      <c r="I35" s="399"/>
      <c r="K35" s="396"/>
    </row>
    <row r="36" spans="2:45" x14ac:dyDescent="0.25">
      <c r="G36" s="398"/>
    </row>
  </sheetData>
  <mergeCells count="18">
    <mergeCell ref="F6:F7"/>
    <mergeCell ref="K6:K7"/>
    <mergeCell ref="L6:M6"/>
    <mergeCell ref="N6:N7"/>
    <mergeCell ref="O6:O7"/>
    <mergeCell ref="C4:I4"/>
    <mergeCell ref="B5:B7"/>
    <mergeCell ref="C5:F5"/>
    <mergeCell ref="K5:N5"/>
    <mergeCell ref="O5:R5"/>
    <mergeCell ref="G6:G7"/>
    <mergeCell ref="H6:I6"/>
    <mergeCell ref="J6:J7"/>
    <mergeCell ref="C6:C7"/>
    <mergeCell ref="P6:Q6"/>
    <mergeCell ref="R6:R7"/>
    <mergeCell ref="G5:J5"/>
    <mergeCell ref="D6:E6"/>
  </mergeCells>
  <pageMargins left="0.31496062992125984" right="0" top="1.7322834645669292" bottom="0.31496062992125984" header="0" footer="0"/>
  <pageSetup paperSize="9" scale="30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B1:E64"/>
  <sheetViews>
    <sheetView workbookViewId="0">
      <selection activeCell="B1" sqref="B1"/>
    </sheetView>
  </sheetViews>
  <sheetFormatPr defaultRowHeight="15" x14ac:dyDescent="0.25"/>
  <cols>
    <col min="1" max="1" width="3" style="95" customWidth="1"/>
    <col min="2" max="2" width="60" style="95" customWidth="1"/>
    <col min="3" max="3" width="10.7109375" style="95" customWidth="1"/>
    <col min="4" max="4" width="11.140625" style="95" customWidth="1"/>
    <col min="5" max="5" width="10.28515625" style="95" customWidth="1"/>
    <col min="6" max="6" width="6.42578125" style="95" customWidth="1"/>
    <col min="7" max="16384" width="9.140625" style="95"/>
  </cols>
  <sheetData>
    <row r="1" spans="2:5" ht="13.5" customHeight="1" x14ac:dyDescent="0.25"/>
    <row r="2" spans="2:5" x14ac:dyDescent="0.25">
      <c r="B2" s="291" t="s">
        <v>278</v>
      </c>
      <c r="C2" s="292"/>
      <c r="D2" s="292"/>
      <c r="E2" s="292"/>
    </row>
    <row r="3" spans="2:5" x14ac:dyDescent="0.25">
      <c r="B3" s="11" t="s">
        <v>282</v>
      </c>
      <c r="C3" s="168"/>
      <c r="D3" s="168"/>
      <c r="E3" s="168"/>
    </row>
    <row r="4" spans="2:5" ht="15.75" thickBot="1" x14ac:dyDescent="0.3">
      <c r="B4" s="11" t="s">
        <v>283</v>
      </c>
      <c r="C4" s="168"/>
      <c r="D4" s="168"/>
      <c r="E4" s="168"/>
    </row>
    <row r="5" spans="2:5" ht="45.75" thickBot="1" x14ac:dyDescent="0.3">
      <c r="B5" s="237" t="s">
        <v>186</v>
      </c>
      <c r="C5" s="238" t="s">
        <v>206</v>
      </c>
      <c r="D5" s="238" t="s">
        <v>519</v>
      </c>
      <c r="E5" s="239" t="s">
        <v>255</v>
      </c>
    </row>
    <row r="6" spans="2:5" ht="28.5" x14ac:dyDescent="0.25">
      <c r="B6" s="266" t="s">
        <v>251</v>
      </c>
      <c r="C6" s="267">
        <v>1</v>
      </c>
      <c r="D6" s="267">
        <f>SUM(D7:D10)</f>
        <v>306</v>
      </c>
      <c r="E6" s="278">
        <f>SUM(D6/D60)*100</f>
        <v>0.82823580360526172</v>
      </c>
    </row>
    <row r="7" spans="2:5" ht="30" x14ac:dyDescent="0.25">
      <c r="B7" s="227" t="s">
        <v>252</v>
      </c>
      <c r="C7" s="228">
        <v>11</v>
      </c>
      <c r="D7" s="228">
        <v>24</v>
      </c>
      <c r="E7" s="258">
        <f>SUM(D7)/D6*100</f>
        <v>7.8431372549019605</v>
      </c>
    </row>
    <row r="8" spans="2:5" x14ac:dyDescent="0.25">
      <c r="B8" s="227" t="s">
        <v>207</v>
      </c>
      <c r="C8" s="228">
        <v>12</v>
      </c>
      <c r="D8" s="228">
        <v>125</v>
      </c>
      <c r="E8" s="258">
        <f>SUM(D8)/D6*100</f>
        <v>40.849673202614376</v>
      </c>
    </row>
    <row r="9" spans="2:5" x14ac:dyDescent="0.25">
      <c r="B9" s="227" t="s">
        <v>208</v>
      </c>
      <c r="C9" s="228">
        <v>13</v>
      </c>
      <c r="D9" s="228">
        <v>96</v>
      </c>
      <c r="E9" s="258">
        <f>SUM(D9)/D6*100</f>
        <v>31.372549019607842</v>
      </c>
    </row>
    <row r="10" spans="2:5" ht="30" x14ac:dyDescent="0.25">
      <c r="B10" s="227" t="s">
        <v>209</v>
      </c>
      <c r="C10" s="228">
        <v>14</v>
      </c>
      <c r="D10" s="228">
        <v>61</v>
      </c>
      <c r="E10" s="259">
        <f>SUM(D10)/D6*100</f>
        <v>19.934640522875817</v>
      </c>
    </row>
    <row r="11" spans="2:5" x14ac:dyDescent="0.25">
      <c r="B11" s="260" t="s">
        <v>196</v>
      </c>
      <c r="C11" s="264">
        <v>2</v>
      </c>
      <c r="D11" s="265">
        <f>SUM(D12:D17)</f>
        <v>2628</v>
      </c>
      <c r="E11" s="279">
        <f>SUM(D11/D60)*100</f>
        <v>7.1130839603746017</v>
      </c>
    </row>
    <row r="12" spans="2:5" x14ac:dyDescent="0.25">
      <c r="B12" s="227" t="s">
        <v>212</v>
      </c>
      <c r="C12" s="228">
        <v>21</v>
      </c>
      <c r="D12" s="155">
        <v>552</v>
      </c>
      <c r="E12" s="258">
        <f>SUM(D12)/D11*100</f>
        <v>21.00456621004566</v>
      </c>
    </row>
    <row r="13" spans="2:5" x14ac:dyDescent="0.25">
      <c r="B13" s="227" t="s">
        <v>213</v>
      </c>
      <c r="C13" s="228">
        <v>22</v>
      </c>
      <c r="D13" s="228">
        <v>597</v>
      </c>
      <c r="E13" s="258">
        <f>SUM(D13)/D11*100</f>
        <v>22.716894977168948</v>
      </c>
    </row>
    <row r="14" spans="2:5" x14ac:dyDescent="0.25">
      <c r="B14" s="227" t="s">
        <v>214</v>
      </c>
      <c r="C14" s="228">
        <v>23</v>
      </c>
      <c r="D14" s="155">
        <v>612</v>
      </c>
      <c r="E14" s="258">
        <f>SUM(D14)/D11*100</f>
        <v>23.287671232876711</v>
      </c>
    </row>
    <row r="15" spans="2:5" x14ac:dyDescent="0.25">
      <c r="B15" s="227" t="s">
        <v>215</v>
      </c>
      <c r="C15" s="228">
        <v>24</v>
      </c>
      <c r="D15" s="155">
        <v>607</v>
      </c>
      <c r="E15" s="258">
        <f>SUM(D15)/D11*100</f>
        <v>23.097412480974125</v>
      </c>
    </row>
    <row r="16" spans="2:5" x14ac:dyDescent="0.25">
      <c r="B16" s="227" t="s">
        <v>216</v>
      </c>
      <c r="C16" s="228">
        <v>25</v>
      </c>
      <c r="D16" s="228">
        <v>46</v>
      </c>
      <c r="E16" s="258">
        <f>SUM(D16)/D11*100</f>
        <v>1.750380517503805</v>
      </c>
    </row>
    <row r="17" spans="2:5" x14ac:dyDescent="0.25">
      <c r="B17" s="227" t="s">
        <v>217</v>
      </c>
      <c r="C17" s="228">
        <v>26</v>
      </c>
      <c r="D17" s="155">
        <v>214</v>
      </c>
      <c r="E17" s="258">
        <f>SUM(D17)/D11*100</f>
        <v>8.1430745814307457</v>
      </c>
    </row>
    <row r="18" spans="2:5" x14ac:dyDescent="0.25">
      <c r="B18" s="260" t="s">
        <v>197</v>
      </c>
      <c r="C18" s="264">
        <v>3</v>
      </c>
      <c r="D18" s="265">
        <f>SUM(D19:D23)</f>
        <v>3999</v>
      </c>
      <c r="E18" s="279">
        <f>SUM(D18)/D60*100</f>
        <v>10.823905158880528</v>
      </c>
    </row>
    <row r="19" spans="2:5" x14ac:dyDescent="0.25">
      <c r="B19" s="227" t="s">
        <v>218</v>
      </c>
      <c r="C19" s="228">
        <v>31</v>
      </c>
      <c r="D19" s="155">
        <v>1449</v>
      </c>
      <c r="E19" s="258">
        <f>SUM(D19)/D18*100</f>
        <v>36.234058514628657</v>
      </c>
    </row>
    <row r="20" spans="2:5" x14ac:dyDescent="0.25">
      <c r="B20" s="227" t="s">
        <v>219</v>
      </c>
      <c r="C20" s="228">
        <v>32</v>
      </c>
      <c r="D20" s="155">
        <v>478</v>
      </c>
      <c r="E20" s="258">
        <f>SUM(D20)/D18*100</f>
        <v>11.952988247061766</v>
      </c>
    </row>
    <row r="21" spans="2:5" x14ac:dyDescent="0.25">
      <c r="B21" s="227" t="s">
        <v>220</v>
      </c>
      <c r="C21" s="228">
        <v>33</v>
      </c>
      <c r="D21" s="155">
        <v>1366</v>
      </c>
      <c r="E21" s="258">
        <f>SUM(D21)/D18*100</f>
        <v>34.158539634908728</v>
      </c>
    </row>
    <row r="22" spans="2:5" ht="30" x14ac:dyDescent="0.25">
      <c r="B22" s="227" t="s">
        <v>221</v>
      </c>
      <c r="C22" s="228">
        <v>34</v>
      </c>
      <c r="D22" s="155">
        <v>634</v>
      </c>
      <c r="E22" s="258">
        <f>SUM(D22)/D18*100</f>
        <v>15.853963490872719</v>
      </c>
    </row>
    <row r="23" spans="2:5" x14ac:dyDescent="0.25">
      <c r="B23" s="227" t="s">
        <v>222</v>
      </c>
      <c r="C23" s="228">
        <v>35</v>
      </c>
      <c r="D23" s="228">
        <v>72</v>
      </c>
      <c r="E23" s="258">
        <f>SUM(D23)/D18*100</f>
        <v>1.8004501125281318</v>
      </c>
    </row>
    <row r="24" spans="2:5" x14ac:dyDescent="0.25">
      <c r="B24" s="260" t="s">
        <v>198</v>
      </c>
      <c r="C24" s="264">
        <v>4</v>
      </c>
      <c r="D24" s="265">
        <f>SUM(D25:D28)</f>
        <v>4759</v>
      </c>
      <c r="E24" s="279">
        <f>SUM(D24)/D60*100</f>
        <v>12.880961403128891</v>
      </c>
    </row>
    <row r="25" spans="2:5" x14ac:dyDescent="0.25">
      <c r="B25" s="227" t="s">
        <v>223</v>
      </c>
      <c r="C25" s="228">
        <v>41</v>
      </c>
      <c r="D25" s="155">
        <v>2024</v>
      </c>
      <c r="E25" s="258">
        <f>SUM(D25)/D24*100</f>
        <v>42.529943265391893</v>
      </c>
    </row>
    <row r="26" spans="2:5" x14ac:dyDescent="0.25">
      <c r="B26" s="227" t="s">
        <v>224</v>
      </c>
      <c r="C26" s="228">
        <v>42</v>
      </c>
      <c r="D26" s="228">
        <v>365</v>
      </c>
      <c r="E26" s="258">
        <f>SUM(D26)/D24*100</f>
        <v>7.6696785038873712</v>
      </c>
    </row>
    <row r="27" spans="2:5" ht="30" x14ac:dyDescent="0.25">
      <c r="B27" s="227" t="s">
        <v>225</v>
      </c>
      <c r="C27" s="228">
        <v>43</v>
      </c>
      <c r="D27" s="155">
        <v>2207</v>
      </c>
      <c r="E27" s="258">
        <f>SUM(D27)/D24*100</f>
        <v>46.375288926245013</v>
      </c>
    </row>
    <row r="28" spans="2:5" x14ac:dyDescent="0.25">
      <c r="B28" s="227" t="s">
        <v>226</v>
      </c>
      <c r="C28" s="228">
        <v>44</v>
      </c>
      <c r="D28" s="228">
        <v>163</v>
      </c>
      <c r="E28" s="258">
        <f>SUM(D28)/D24*100</f>
        <v>3.4250893044757298</v>
      </c>
    </row>
    <row r="29" spans="2:5" x14ac:dyDescent="0.25">
      <c r="B29" s="260" t="s">
        <v>199</v>
      </c>
      <c r="C29" s="264">
        <v>5</v>
      </c>
      <c r="D29" s="265">
        <f>SUM(D30:D33)</f>
        <v>6792</v>
      </c>
      <c r="E29" s="279">
        <f>SUM(D29)/D60*100</f>
        <v>18.38358685649326</v>
      </c>
    </row>
    <row r="30" spans="2:5" x14ac:dyDescent="0.25">
      <c r="B30" s="227" t="s">
        <v>227</v>
      </c>
      <c r="C30" s="228">
        <v>51</v>
      </c>
      <c r="D30" s="155">
        <v>3104</v>
      </c>
      <c r="E30" s="258">
        <f>SUM(D30)/D29*100</f>
        <v>45.700824499411077</v>
      </c>
    </row>
    <row r="31" spans="2:5" x14ac:dyDescent="0.25">
      <c r="B31" s="227" t="s">
        <v>228</v>
      </c>
      <c r="C31" s="228">
        <v>52</v>
      </c>
      <c r="D31" s="155">
        <v>2897</v>
      </c>
      <c r="E31" s="258">
        <f>SUM(D31)/D29*100</f>
        <v>42.653121319199059</v>
      </c>
    </row>
    <row r="32" spans="2:5" x14ac:dyDescent="0.25">
      <c r="B32" s="227" t="s">
        <v>229</v>
      </c>
      <c r="C32" s="228">
        <v>53</v>
      </c>
      <c r="D32" s="228">
        <v>569</v>
      </c>
      <c r="E32" s="258">
        <f>SUM(D32)/D29*100</f>
        <v>8.377502944640753</v>
      </c>
    </row>
    <row r="33" spans="2:5" x14ac:dyDescent="0.25">
      <c r="B33" s="227" t="s">
        <v>230</v>
      </c>
      <c r="C33" s="228">
        <v>54</v>
      </c>
      <c r="D33" s="228">
        <v>222</v>
      </c>
      <c r="E33" s="258">
        <f>SUM(D33)/D29*100</f>
        <v>3.2685512367491167</v>
      </c>
    </row>
    <row r="34" spans="2:5" x14ac:dyDescent="0.25">
      <c r="B34" s="260" t="s">
        <v>200</v>
      </c>
      <c r="C34" s="264">
        <v>6</v>
      </c>
      <c r="D34" s="265">
        <f>SUM(D35:D37)</f>
        <v>211</v>
      </c>
      <c r="E34" s="279">
        <f>SUM(D34)/D60*100</f>
        <v>0.57110377307421645</v>
      </c>
    </row>
    <row r="35" spans="2:5" x14ac:dyDescent="0.25">
      <c r="B35" s="227" t="s">
        <v>231</v>
      </c>
      <c r="C35" s="228">
        <v>61</v>
      </c>
      <c r="D35" s="155">
        <v>156</v>
      </c>
      <c r="E35" s="258">
        <f>SUM(D35)/D34*100</f>
        <v>73.93364928909952</v>
      </c>
    </row>
    <row r="36" spans="2:5" x14ac:dyDescent="0.25">
      <c r="B36" s="227" t="s">
        <v>232</v>
      </c>
      <c r="C36" s="228">
        <v>62</v>
      </c>
      <c r="D36" s="228">
        <v>54</v>
      </c>
      <c r="E36" s="258">
        <f>SUM(D36)/D34*100</f>
        <v>25.592417061611371</v>
      </c>
    </row>
    <row r="37" spans="2:5" x14ac:dyDescent="0.25">
      <c r="B37" s="227" t="s">
        <v>233</v>
      </c>
      <c r="C37" s="228">
        <v>63</v>
      </c>
      <c r="D37" s="228">
        <v>1</v>
      </c>
      <c r="E37" s="258">
        <f>SUM(D37)/D34*100</f>
        <v>0.47393364928909953</v>
      </c>
    </row>
    <row r="38" spans="2:5" x14ac:dyDescent="0.25">
      <c r="B38" s="260" t="s">
        <v>201</v>
      </c>
      <c r="C38" s="264">
        <v>7</v>
      </c>
      <c r="D38" s="265">
        <f>SUM(D39:D43)</f>
        <v>8793</v>
      </c>
      <c r="E38" s="279">
        <f>SUM(D38)/D60*100</f>
        <v>23.799599415362962</v>
      </c>
    </row>
    <row r="39" spans="2:5" x14ac:dyDescent="0.25">
      <c r="B39" s="227" t="s">
        <v>234</v>
      </c>
      <c r="C39" s="228">
        <v>71</v>
      </c>
      <c r="D39" s="155">
        <v>3205</v>
      </c>
      <c r="E39" s="258">
        <f>SUM(D39)/D38*100</f>
        <v>36.449448424883428</v>
      </c>
    </row>
    <row r="40" spans="2:5" x14ac:dyDescent="0.25">
      <c r="B40" s="227" t="s">
        <v>235</v>
      </c>
      <c r="C40" s="228">
        <v>72</v>
      </c>
      <c r="D40" s="155">
        <v>2744</v>
      </c>
      <c r="E40" s="258">
        <f>SUM(D40)/D38*100</f>
        <v>31.206641646764471</v>
      </c>
    </row>
    <row r="41" spans="2:5" x14ac:dyDescent="0.25">
      <c r="B41" s="227" t="s">
        <v>236</v>
      </c>
      <c r="C41" s="228">
        <v>73</v>
      </c>
      <c r="D41" s="155">
        <v>142</v>
      </c>
      <c r="E41" s="258">
        <f>SUM(D41)/D38*100</f>
        <v>1.6149209598544294</v>
      </c>
    </row>
    <row r="42" spans="2:5" x14ac:dyDescent="0.25">
      <c r="B42" s="227" t="s">
        <v>237</v>
      </c>
      <c r="C42" s="228">
        <v>74</v>
      </c>
      <c r="D42" s="155">
        <v>930</v>
      </c>
      <c r="E42" s="258">
        <f>SUM(D42)/D38*100</f>
        <v>10.576595018764927</v>
      </c>
    </row>
    <row r="43" spans="2:5" ht="30" x14ac:dyDescent="0.25">
      <c r="B43" s="227" t="s">
        <v>238</v>
      </c>
      <c r="C43" s="228">
        <v>75</v>
      </c>
      <c r="D43" s="155">
        <v>1772</v>
      </c>
      <c r="E43" s="258">
        <f>SUM(D43)/D38*100</f>
        <v>20.15239394973274</v>
      </c>
    </row>
    <row r="44" spans="2:5" x14ac:dyDescent="0.25">
      <c r="B44" s="260" t="s">
        <v>202</v>
      </c>
      <c r="C44" s="264">
        <v>8</v>
      </c>
      <c r="D44" s="265">
        <f>SUM(D45:D47)</f>
        <v>4103</v>
      </c>
      <c r="E44" s="279">
        <f>SUM(D44)/D60*100</f>
        <v>11.105397065988198</v>
      </c>
    </row>
    <row r="45" spans="2:5" x14ac:dyDescent="0.25">
      <c r="B45" s="227" t="s">
        <v>239</v>
      </c>
      <c r="C45" s="228">
        <v>81</v>
      </c>
      <c r="D45" s="155">
        <v>2156</v>
      </c>
      <c r="E45" s="258">
        <f>SUM(D45)/D44*100</f>
        <v>52.546916890080432</v>
      </c>
    </row>
    <row r="46" spans="2:5" x14ac:dyDescent="0.25">
      <c r="B46" s="227" t="s">
        <v>240</v>
      </c>
      <c r="C46" s="228">
        <v>82</v>
      </c>
      <c r="D46" s="228">
        <v>338</v>
      </c>
      <c r="E46" s="258">
        <f>SUM(D46)/D44*100</f>
        <v>8.2378747258103839</v>
      </c>
    </row>
    <row r="47" spans="2:5" x14ac:dyDescent="0.25">
      <c r="B47" s="227" t="s">
        <v>241</v>
      </c>
      <c r="C47" s="228">
        <v>83</v>
      </c>
      <c r="D47" s="155">
        <v>1609</v>
      </c>
      <c r="E47" s="258">
        <f>SUM(D47)/D44*100</f>
        <v>39.215208384109189</v>
      </c>
    </row>
    <row r="48" spans="2:5" x14ac:dyDescent="0.25">
      <c r="B48" s="260" t="s">
        <v>203</v>
      </c>
      <c r="C48" s="264">
        <v>9</v>
      </c>
      <c r="D48" s="265">
        <f>SUM(D49:D54)</f>
        <v>5355</v>
      </c>
      <c r="E48" s="279">
        <f>SUM(D48)/D60*100</f>
        <v>14.494126563092081</v>
      </c>
    </row>
    <row r="49" spans="2:5" x14ac:dyDescent="0.25">
      <c r="B49" s="227" t="s">
        <v>242</v>
      </c>
      <c r="C49" s="228">
        <v>91</v>
      </c>
      <c r="D49" s="155">
        <v>1156</v>
      </c>
      <c r="E49" s="258">
        <f>SUM(D49)/D48*100</f>
        <v>21.587301587301589</v>
      </c>
    </row>
    <row r="50" spans="2:5" ht="30" x14ac:dyDescent="0.25">
      <c r="B50" s="227" t="s">
        <v>243</v>
      </c>
      <c r="C50" s="228">
        <v>92</v>
      </c>
      <c r="D50" s="228">
        <v>85</v>
      </c>
      <c r="E50" s="258">
        <f>SUM(D50)/D48*100</f>
        <v>1.5873015873015872</v>
      </c>
    </row>
    <row r="51" spans="2:5" ht="30" x14ac:dyDescent="0.25">
      <c r="B51" s="227" t="s">
        <v>244</v>
      </c>
      <c r="C51" s="228">
        <v>93</v>
      </c>
      <c r="D51" s="155">
        <v>2776</v>
      </c>
      <c r="E51" s="258">
        <f>SUM(D51)/D48*100</f>
        <v>51.839402427637729</v>
      </c>
    </row>
    <row r="52" spans="2:5" ht="30" x14ac:dyDescent="0.25">
      <c r="B52" s="227" t="s">
        <v>245</v>
      </c>
      <c r="C52" s="228">
        <v>94</v>
      </c>
      <c r="D52" s="228">
        <v>735</v>
      </c>
      <c r="E52" s="258">
        <f>SUM(D52)/D48*100</f>
        <v>13.725490196078432</v>
      </c>
    </row>
    <row r="53" spans="2:5" x14ac:dyDescent="0.25">
      <c r="B53" s="227" t="s">
        <v>246</v>
      </c>
      <c r="C53" s="228">
        <v>95</v>
      </c>
      <c r="D53" s="228">
        <v>0</v>
      </c>
      <c r="E53" s="258">
        <f>SUM(D53)/D48*100</f>
        <v>0</v>
      </c>
    </row>
    <row r="54" spans="2:5" x14ac:dyDescent="0.25">
      <c r="B54" s="227" t="s">
        <v>247</v>
      </c>
      <c r="C54" s="228">
        <v>96</v>
      </c>
      <c r="D54" s="155">
        <v>603</v>
      </c>
      <c r="E54" s="258">
        <f>SUM(D54)/D48*100</f>
        <v>11.260504201680673</v>
      </c>
    </row>
    <row r="55" spans="2:5" x14ac:dyDescent="0.25">
      <c r="B55" s="260" t="s">
        <v>210</v>
      </c>
      <c r="C55" s="264">
        <v>0</v>
      </c>
      <c r="D55" s="264">
        <f>SUM(D56:D58)</f>
        <v>0</v>
      </c>
      <c r="E55" s="279">
        <f>SUM(D55)/D60*100</f>
        <v>0</v>
      </c>
    </row>
    <row r="56" spans="2:5" x14ac:dyDescent="0.25">
      <c r="B56" s="227" t="s">
        <v>248</v>
      </c>
      <c r="C56" s="228">
        <v>1</v>
      </c>
      <c r="D56" s="228">
        <v>0</v>
      </c>
      <c r="E56" s="366" t="s">
        <v>114</v>
      </c>
    </row>
    <row r="57" spans="2:5" x14ac:dyDescent="0.25">
      <c r="B57" s="227" t="s">
        <v>249</v>
      </c>
      <c r="C57" s="228">
        <v>2</v>
      </c>
      <c r="D57" s="228">
        <v>0</v>
      </c>
      <c r="E57" s="366" t="s">
        <v>114</v>
      </c>
    </row>
    <row r="58" spans="2:5" ht="15.75" thickBot="1" x14ac:dyDescent="0.3">
      <c r="B58" s="230" t="s">
        <v>250</v>
      </c>
      <c r="C58" s="225">
        <v>3</v>
      </c>
      <c r="D58" s="225">
        <v>0</v>
      </c>
      <c r="E58" s="367" t="s">
        <v>114</v>
      </c>
    </row>
    <row r="59" spans="2:5" x14ac:dyDescent="0.25">
      <c r="B59" s="266" t="s">
        <v>256</v>
      </c>
      <c r="C59" s="267" t="s">
        <v>187</v>
      </c>
      <c r="D59" s="268">
        <v>0</v>
      </c>
      <c r="E59" s="278">
        <f>SUM(D59)/D61*100</f>
        <v>0</v>
      </c>
    </row>
    <row r="60" spans="2:5" ht="15.75" thickBot="1" x14ac:dyDescent="0.3">
      <c r="B60" s="269" t="s">
        <v>257</v>
      </c>
      <c r="C60" s="270" t="s">
        <v>188</v>
      </c>
      <c r="D60" s="271">
        <f>SUM(D6,D11,D18,D24,D29,D34,D38,D44,D48,D55)</f>
        <v>36946</v>
      </c>
      <c r="E60" s="281">
        <f>SUM(E6,E11,E18,E24,E29,E34,E38,E44,E48,E55)</f>
        <v>100</v>
      </c>
    </row>
    <row r="61" spans="2:5" ht="19.5" thickBot="1" x14ac:dyDescent="0.3">
      <c r="B61" s="272" t="s">
        <v>58</v>
      </c>
      <c r="C61" s="273" t="s">
        <v>189</v>
      </c>
      <c r="D61" s="274">
        <f>SUM(D59:D60)</f>
        <v>36946</v>
      </c>
      <c r="E61" s="275" t="s">
        <v>114</v>
      </c>
    </row>
    <row r="62" spans="2:5" x14ac:dyDescent="0.25">
      <c r="B62" s="233" t="s">
        <v>264</v>
      </c>
      <c r="C62" s="233"/>
      <c r="D62" s="233"/>
      <c r="E62" s="233"/>
    </row>
    <row r="63" spans="2:5" x14ac:dyDescent="0.25">
      <c r="B63" s="11" t="s">
        <v>254</v>
      </c>
      <c r="C63" s="11"/>
      <c r="D63" s="11"/>
      <c r="E63" s="11"/>
    </row>
    <row r="64" spans="2:5" x14ac:dyDescent="0.25">
      <c r="B64" s="11" t="s">
        <v>344</v>
      </c>
      <c r="C64" s="11"/>
      <c r="D64" s="11"/>
      <c r="E64" s="11"/>
    </row>
  </sheetData>
  <printOptions horizontalCentered="1"/>
  <pageMargins left="1.0236220472440944" right="0" top="0.6692913385826772" bottom="0" header="0" footer="0"/>
  <pageSetup paperSize="9" scale="71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1:T48"/>
  <sheetViews>
    <sheetView zoomScale="60" zoomScaleNormal="60" workbookViewId="0">
      <selection activeCell="B1" sqref="B1"/>
    </sheetView>
  </sheetViews>
  <sheetFormatPr defaultRowHeight="15" x14ac:dyDescent="0.25"/>
  <cols>
    <col min="1" max="1" width="2.5703125" style="95" customWidth="1"/>
    <col min="2" max="2" width="83.42578125" style="396" customWidth="1"/>
    <col min="3" max="3" width="13.42578125" style="95" customWidth="1"/>
    <col min="4" max="4" width="14" style="95" customWidth="1"/>
    <col min="5" max="5" width="12.42578125" style="95" customWidth="1"/>
    <col min="6" max="6" width="16.5703125" style="95" customWidth="1"/>
    <col min="7" max="7" width="17" style="95" customWidth="1"/>
    <col min="8" max="8" width="11.5703125" style="95" customWidth="1"/>
    <col min="9" max="9" width="15.28515625" style="95" customWidth="1"/>
    <col min="10" max="10" width="15.5703125" style="95" customWidth="1"/>
    <col min="11" max="11" width="3.42578125" style="95" customWidth="1"/>
    <col min="12" max="12" width="15.85546875" style="95" customWidth="1"/>
    <col min="13" max="13" width="17" style="95" customWidth="1"/>
    <col min="14" max="14" width="15.42578125" style="95" customWidth="1"/>
    <col min="15" max="16384" width="9.140625" style="95"/>
  </cols>
  <sheetData>
    <row r="1" spans="2:20" x14ac:dyDescent="0.25">
      <c r="B1" s="11" t="s">
        <v>551</v>
      </c>
      <c r="C1" s="1"/>
      <c r="T1" s="11"/>
    </row>
    <row r="2" spans="2:20" ht="12.75" customHeight="1" x14ac:dyDescent="0.25">
      <c r="B2" s="11" t="s">
        <v>531</v>
      </c>
      <c r="C2" s="1"/>
    </row>
    <row r="3" spans="2:20" ht="15.75" customHeight="1" x14ac:dyDescent="0.25">
      <c r="B3" s="964" t="s">
        <v>532</v>
      </c>
    </row>
    <row r="4" spans="2:20" ht="15" customHeight="1" x14ac:dyDescent="0.25">
      <c r="B4" s="964" t="s">
        <v>533</v>
      </c>
    </row>
    <row r="5" spans="2:20" ht="18" customHeight="1" x14ac:dyDescent="0.25">
      <c r="B5" s="964" t="s">
        <v>534</v>
      </c>
    </row>
    <row r="6" spans="2:20" ht="16.5" customHeight="1" thickBot="1" x14ac:dyDescent="0.3">
      <c r="B6" s="964" t="s">
        <v>535</v>
      </c>
    </row>
    <row r="7" spans="2:20" ht="48" customHeight="1" thickBot="1" x14ac:dyDescent="0.3">
      <c r="B7" s="1332" t="s">
        <v>167</v>
      </c>
      <c r="C7" s="1049" t="s">
        <v>556</v>
      </c>
      <c r="D7" s="965" t="s">
        <v>557</v>
      </c>
      <c r="E7" s="1327" t="s">
        <v>556</v>
      </c>
      <c r="F7" s="1335"/>
      <c r="G7" s="1328"/>
      <c r="H7" s="1327" t="s">
        <v>557</v>
      </c>
      <c r="I7" s="1335"/>
      <c r="J7" s="1328"/>
    </row>
    <row r="8" spans="2:20" ht="71.25" customHeight="1" thickBot="1" x14ac:dyDescent="0.3">
      <c r="B8" s="1333"/>
      <c r="C8" s="1327" t="s">
        <v>536</v>
      </c>
      <c r="D8" s="1328"/>
      <c r="E8" s="1329" t="s">
        <v>558</v>
      </c>
      <c r="F8" s="1330"/>
      <c r="G8" s="1330"/>
      <c r="H8" s="1330"/>
      <c r="I8" s="1330"/>
      <c r="J8" s="1331"/>
    </row>
    <row r="9" spans="2:20" ht="134.25" customHeight="1" thickBot="1" x14ac:dyDescent="0.3">
      <c r="B9" s="1334"/>
      <c r="C9" s="966" t="s">
        <v>193</v>
      </c>
      <c r="D9" s="967" t="s">
        <v>193</v>
      </c>
      <c r="E9" s="966" t="s">
        <v>537</v>
      </c>
      <c r="F9" s="968" t="s">
        <v>538</v>
      </c>
      <c r="G9" s="967" t="s">
        <v>539</v>
      </c>
      <c r="H9" s="966" t="s">
        <v>537</v>
      </c>
      <c r="I9" s="968" t="s">
        <v>538</v>
      </c>
      <c r="J9" s="967" t="s">
        <v>539</v>
      </c>
    </row>
    <row r="10" spans="2:20" ht="42" customHeight="1" thickBot="1" x14ac:dyDescent="0.3">
      <c r="B10" s="1034" t="s">
        <v>4</v>
      </c>
      <c r="C10" s="1035">
        <f>C11+C13+C26</f>
        <v>352.56999999999994</v>
      </c>
      <c r="D10" s="1052">
        <f>D11+D12+D26</f>
        <v>1131.5</v>
      </c>
      <c r="E10" s="1036">
        <f>SUM(E11+E13+E26)</f>
        <v>100</v>
      </c>
      <c r="F10" s="1037" t="s">
        <v>114</v>
      </c>
      <c r="G10" s="1038" t="s">
        <v>114</v>
      </c>
      <c r="H10" s="1036">
        <f>SUM(H11+H13+H23+H26)</f>
        <v>100</v>
      </c>
      <c r="I10" s="1037" t="s">
        <v>114</v>
      </c>
      <c r="J10" s="1038" t="s">
        <v>114</v>
      </c>
    </row>
    <row r="11" spans="2:20" ht="30" customHeight="1" x14ac:dyDescent="0.25">
      <c r="B11" s="969" t="s">
        <v>18</v>
      </c>
      <c r="C11" s="970">
        <v>133.66999999999999</v>
      </c>
      <c r="D11" s="971">
        <v>162.5</v>
      </c>
      <c r="E11" s="972">
        <f>C11*100/C10</f>
        <v>37.913038545537056</v>
      </c>
      <c r="F11" s="973" t="s">
        <v>114</v>
      </c>
      <c r="G11" s="974" t="s">
        <v>114</v>
      </c>
      <c r="H11" s="972">
        <f>D11*100/D10</f>
        <v>14.361467079098542</v>
      </c>
      <c r="I11" s="973" t="s">
        <v>114</v>
      </c>
      <c r="J11" s="974" t="s">
        <v>114</v>
      </c>
    </row>
    <row r="12" spans="2:20" ht="56.25" customHeight="1" thickBot="1" x14ac:dyDescent="0.3">
      <c r="B12" s="975" t="s">
        <v>540</v>
      </c>
      <c r="C12" s="1045"/>
      <c r="D12" s="976">
        <f>D15+D16+D17+D18+D19+D20+D21+D22+D23</f>
        <v>942.33</v>
      </c>
      <c r="E12" s="1044" t="s">
        <v>114</v>
      </c>
      <c r="F12" s="978" t="s">
        <v>114</v>
      </c>
      <c r="G12" s="979" t="s">
        <v>114</v>
      </c>
      <c r="H12" s="977">
        <f>SUM(D12*100)/D10</f>
        <v>83.281484754750338</v>
      </c>
      <c r="I12" s="978" t="s">
        <v>114</v>
      </c>
      <c r="J12" s="980">
        <v>100</v>
      </c>
    </row>
    <row r="13" spans="2:20" ht="48" customHeight="1" thickBot="1" x14ac:dyDescent="0.3">
      <c r="B13" s="981" t="s">
        <v>541</v>
      </c>
      <c r="C13" s="982">
        <f>C15+C16+C17+C18+C19+C20+C21+C22</f>
        <v>191.89</v>
      </c>
      <c r="D13" s="983">
        <f>D15+D16+D17+D18+D19+D20+D21+D22</f>
        <v>171.07000000000002</v>
      </c>
      <c r="E13" s="984">
        <f>C13*100/C10</f>
        <v>54.426071418441737</v>
      </c>
      <c r="F13" s="985">
        <v>100</v>
      </c>
      <c r="G13" s="986" t="s">
        <v>114</v>
      </c>
      <c r="H13" s="984">
        <f>D13*100/D10</f>
        <v>15.118868758285466</v>
      </c>
      <c r="I13" s="985">
        <v>100</v>
      </c>
      <c r="J13" s="986">
        <f>SUM(D13/D12*100)</f>
        <v>18.153937580253203</v>
      </c>
    </row>
    <row r="14" spans="2:20" ht="40.5" customHeight="1" thickBot="1" x14ac:dyDescent="0.3">
      <c r="B14" s="987" t="s">
        <v>269</v>
      </c>
      <c r="C14" s="988"/>
      <c r="D14" s="989"/>
      <c r="E14" s="990"/>
      <c r="F14" s="990"/>
      <c r="G14" s="990"/>
      <c r="H14" s="990"/>
      <c r="I14" s="990"/>
      <c r="J14" s="991"/>
      <c r="L14" s="1051" t="str">
        <f>IF(C10=L16,"sumuje się do grand total","fausz")</f>
        <v>sumuje się do grand total</v>
      </c>
      <c r="M14" s="1051" t="str">
        <f>IF(D10=M16,"sumuje się do grand total","fausz")</f>
        <v>sumuje się do grand total</v>
      </c>
    </row>
    <row r="15" spans="2:20" ht="21" customHeight="1" x14ac:dyDescent="0.25">
      <c r="B15" s="992" t="s">
        <v>268</v>
      </c>
      <c r="C15" s="993">
        <v>51.75</v>
      </c>
      <c r="D15" s="994">
        <v>48.2</v>
      </c>
      <c r="E15" s="995">
        <f>C15*100/C10</f>
        <v>14.677936296338318</v>
      </c>
      <c r="F15" s="996">
        <f>C15/C13*100</f>
        <v>26.968575746521445</v>
      </c>
      <c r="G15" s="997" t="s">
        <v>114</v>
      </c>
      <c r="H15" s="995">
        <f>D15*100/D10</f>
        <v>4.259832081307998</v>
      </c>
      <c r="I15" s="996">
        <f>SUM(D15)/D13*100</f>
        <v>28.175600631320506</v>
      </c>
      <c r="J15" s="998">
        <f>SUM(D15)/D12*100</f>
        <v>5.1149809514713533</v>
      </c>
      <c r="L15" s="396" t="str">
        <f>T(C7)</f>
        <v>w 2019 roku</v>
      </c>
      <c r="M15" s="396" t="str">
        <f>T(D7)</f>
        <v>w 2020 roku</v>
      </c>
    </row>
    <row r="16" spans="2:20" ht="21.75" customHeight="1" x14ac:dyDescent="0.25">
      <c r="B16" s="999" t="s">
        <v>555</v>
      </c>
      <c r="C16" s="1000">
        <v>2.89</v>
      </c>
      <c r="D16" s="1001">
        <v>1.79</v>
      </c>
      <c r="E16" s="1002">
        <f>C16*100/C10</f>
        <v>0.81969537964092254</v>
      </c>
      <c r="F16" s="1003">
        <f>C16/C13*100</f>
        <v>1.5060711866173331</v>
      </c>
      <c r="G16" s="1004" t="s">
        <v>114</v>
      </c>
      <c r="H16" s="1002">
        <f>D16*100/D10</f>
        <v>0.15819708351745471</v>
      </c>
      <c r="I16" s="1003">
        <f>SUM(D16)/D13*100</f>
        <v>1.0463552931548488</v>
      </c>
      <c r="J16" s="1005">
        <f>SUM(D16)/D12*100</f>
        <v>0.18995468678700667</v>
      </c>
      <c r="L16" s="1006">
        <f>SUM(C11+C13+C26)</f>
        <v>352.56999999999994</v>
      </c>
      <c r="M16" s="1006">
        <f>SUM(D11+D12+D26)</f>
        <v>1131.5</v>
      </c>
    </row>
    <row r="17" spans="2:13" ht="22.5" customHeight="1" x14ac:dyDescent="0.25">
      <c r="B17" s="1007" t="s">
        <v>554</v>
      </c>
      <c r="C17" s="1000">
        <v>18.7</v>
      </c>
      <c r="D17" s="1008">
        <v>16.13</v>
      </c>
      <c r="E17" s="1002">
        <f>C17*100/C10</f>
        <v>5.3039112800294985</v>
      </c>
      <c r="F17" s="1003">
        <f>C17/C13*100</f>
        <v>9.7451665016415649</v>
      </c>
      <c r="G17" s="1004" t="s">
        <v>114</v>
      </c>
      <c r="H17" s="1002">
        <f>D17*100/D10</f>
        <v>1.4255413168360582</v>
      </c>
      <c r="I17" s="1003">
        <f>SUM(D17)/D13*100</f>
        <v>9.4288887589875472</v>
      </c>
      <c r="J17" s="1005">
        <f>SUM(D17)/D12*100</f>
        <v>1.7117145798181101</v>
      </c>
      <c r="L17" s="1006">
        <f>SUM(E11+E13+E26)</f>
        <v>100</v>
      </c>
      <c r="M17" s="1006">
        <f>SUM(H11+H12+H26)</f>
        <v>100.00000000000001</v>
      </c>
    </row>
    <row r="18" spans="2:13" ht="21" customHeight="1" x14ac:dyDescent="0.25">
      <c r="B18" s="1007" t="s">
        <v>553</v>
      </c>
      <c r="C18" s="1000">
        <v>15</v>
      </c>
      <c r="D18" s="1001">
        <v>16.28</v>
      </c>
      <c r="E18" s="1002">
        <f>C18*100/C10</f>
        <v>4.2544742887937153</v>
      </c>
      <c r="F18" s="1003">
        <f>C18/C13*100</f>
        <v>7.8169784772525936</v>
      </c>
      <c r="G18" s="1004" t="s">
        <v>114</v>
      </c>
      <c r="H18" s="1002">
        <f>D18*100/D10</f>
        <v>1.4387980556783031</v>
      </c>
      <c r="I18" s="1003">
        <f>SUM(D18)/D13*100</f>
        <v>9.5165721634418645</v>
      </c>
      <c r="J18" s="1005">
        <f>SUM(D18)/D12*100</f>
        <v>1.727632570330988</v>
      </c>
      <c r="L18" s="1046">
        <f>SUM(E15:E22)</f>
        <v>54.426071418441737</v>
      </c>
      <c r="M18" s="1047">
        <f>SUM(H15:H22)</f>
        <v>15.118868758285462</v>
      </c>
    </row>
    <row r="19" spans="2:13" ht="24" customHeight="1" x14ac:dyDescent="0.25">
      <c r="B19" s="1007" t="s">
        <v>542</v>
      </c>
      <c r="C19" s="1009">
        <v>43.97</v>
      </c>
      <c r="D19" s="1001">
        <v>36.18</v>
      </c>
      <c r="E19" s="1002">
        <f>C19*100/C10</f>
        <v>12.471282298550644</v>
      </c>
      <c r="F19" s="1003">
        <f>C19/C13*100</f>
        <v>22.914169576319768</v>
      </c>
      <c r="G19" s="1004" t="s">
        <v>114</v>
      </c>
      <c r="H19" s="1002">
        <f>D19*100/D10</f>
        <v>3.1975254087494478</v>
      </c>
      <c r="I19" s="1003">
        <f>SUM(D19)/D13*100</f>
        <v>21.149237154381247</v>
      </c>
      <c r="J19" s="1005">
        <f>SUM(D19)/D12*100</f>
        <v>3.8394193117060902</v>
      </c>
      <c r="L19" s="1046">
        <f>SUM(F15:F22)</f>
        <v>100</v>
      </c>
      <c r="M19" s="1046">
        <f>SUM(I15:I22)</f>
        <v>100</v>
      </c>
    </row>
    <row r="20" spans="2:13" ht="21.75" customHeight="1" x14ac:dyDescent="0.25">
      <c r="B20" s="1007" t="s">
        <v>552</v>
      </c>
      <c r="C20" s="1000">
        <v>32.6</v>
      </c>
      <c r="D20" s="1001">
        <v>29.49</v>
      </c>
      <c r="E20" s="1002">
        <f>C20*100/C10</f>
        <v>9.2463907876450087</v>
      </c>
      <c r="F20" s="1003">
        <f>C20/C13*100</f>
        <v>16.988899890562305</v>
      </c>
      <c r="G20" s="1004" t="s">
        <v>114</v>
      </c>
      <c r="H20" s="1002">
        <f>D20*100/D10</f>
        <v>2.6062748563853293</v>
      </c>
      <c r="I20" s="1003">
        <f>SUM(D20)/D13*100</f>
        <v>17.238557315718708</v>
      </c>
      <c r="J20" s="1005">
        <f>SUM(D20)/D12*100</f>
        <v>3.1294769348317466</v>
      </c>
      <c r="L20" s="1048"/>
      <c r="M20" s="1050">
        <f>SUM(J15:J22)</f>
        <v>18.153937580253203</v>
      </c>
    </row>
    <row r="21" spans="2:13" ht="24" customHeight="1" x14ac:dyDescent="0.25">
      <c r="B21" s="1007" t="s">
        <v>543</v>
      </c>
      <c r="C21" s="1009">
        <v>1.48</v>
      </c>
      <c r="D21" s="1001">
        <v>1.34</v>
      </c>
      <c r="E21" s="1002">
        <f>C21*100/C10</f>
        <v>0.41977479649431326</v>
      </c>
      <c r="F21" s="1003">
        <f>C21/C13*100</f>
        <v>0.77127520975558916</v>
      </c>
      <c r="G21" s="1004" t="s">
        <v>114</v>
      </c>
      <c r="H21" s="1002">
        <f>D21*100/D10</f>
        <v>0.11842686699072029</v>
      </c>
      <c r="I21" s="1003">
        <f>SUM(D21)/D13*100</f>
        <v>0.78330507979189801</v>
      </c>
      <c r="J21" s="1005">
        <f>SUM(D21)/D12*100</f>
        <v>0.14220071524837372</v>
      </c>
      <c r="L21" s="1048"/>
      <c r="M21" s="1046">
        <f>SUM(J24:J25)</f>
        <v>81.846062419746801</v>
      </c>
    </row>
    <row r="22" spans="2:13" ht="21" customHeight="1" thickBot="1" x14ac:dyDescent="0.3">
      <c r="B22" s="1010" t="s">
        <v>544</v>
      </c>
      <c r="C22" s="1000">
        <v>25.5</v>
      </c>
      <c r="D22" s="1011">
        <v>21.66</v>
      </c>
      <c r="E22" s="1002">
        <f>C22*100/C10</f>
        <v>7.2326062909493167</v>
      </c>
      <c r="F22" s="1003">
        <f>C22/C13*100</f>
        <v>13.288863411329407</v>
      </c>
      <c r="G22" s="1004" t="s">
        <v>114</v>
      </c>
      <c r="H22" s="1002">
        <f>D22*100/D10</f>
        <v>1.9142730888201502</v>
      </c>
      <c r="I22" s="1003">
        <f>SUM(D22)/D13*100</f>
        <v>12.661483603203367</v>
      </c>
      <c r="J22" s="1005">
        <f>SUM(D22)/D12*100</f>
        <v>2.2985578300595333</v>
      </c>
    </row>
    <row r="23" spans="2:13" ht="51" customHeight="1" x14ac:dyDescent="0.25">
      <c r="B23" s="1012" t="s">
        <v>545</v>
      </c>
      <c r="C23" s="1013"/>
      <c r="D23" s="1014">
        <f>SUM(D24+D25)</f>
        <v>771.26</v>
      </c>
      <c r="E23" s="1015" t="s">
        <v>114</v>
      </c>
      <c r="F23" s="1016" t="s">
        <v>114</v>
      </c>
      <c r="G23" s="1017" t="s">
        <v>114</v>
      </c>
      <c r="H23" s="1018">
        <f>SUM(D23/D10)*100</f>
        <v>68.162615996464865</v>
      </c>
      <c r="I23" s="1019" t="s">
        <v>114</v>
      </c>
      <c r="J23" s="1020">
        <f>SUM(D23)/D12*100</f>
        <v>81.846062419746787</v>
      </c>
      <c r="L23" s="1108">
        <f>SUM(D13/D10)*100</f>
        <v>15.118868758285464</v>
      </c>
      <c r="M23" s="1108">
        <f>SUM(D26/D10)*100</f>
        <v>2.3570481661511269</v>
      </c>
    </row>
    <row r="24" spans="2:13" ht="71.25" customHeight="1" x14ac:dyDescent="0.25">
      <c r="B24" s="1021" t="s">
        <v>568</v>
      </c>
      <c r="C24" s="1022"/>
      <c r="D24" s="1011">
        <v>766.9</v>
      </c>
      <c r="E24" s="1023" t="s">
        <v>114</v>
      </c>
      <c r="F24" s="1024" t="s">
        <v>114</v>
      </c>
      <c r="G24" s="1025" t="s">
        <v>114</v>
      </c>
      <c r="H24" s="1002">
        <f>D24*100/D10</f>
        <v>67.777286787450294</v>
      </c>
      <c r="I24" s="1026" t="s">
        <v>114</v>
      </c>
      <c r="J24" s="1005">
        <f>SUM(D24)/D12*100</f>
        <v>81.383379495505821</v>
      </c>
      <c r="L24" s="1108">
        <f>SUM(D23/D10)*100</f>
        <v>68.162615996464865</v>
      </c>
      <c r="M24" s="1108">
        <f>SUM(D11/D10)*100</f>
        <v>14.361467079098542</v>
      </c>
    </row>
    <row r="25" spans="2:13" ht="66.75" customHeight="1" thickBot="1" x14ac:dyDescent="0.3">
      <c r="B25" s="1027" t="s">
        <v>559</v>
      </c>
      <c r="C25" s="1028"/>
      <c r="D25" s="1029">
        <v>4.3600000000000003</v>
      </c>
      <c r="E25" s="1030" t="s">
        <v>114</v>
      </c>
      <c r="F25" s="1031" t="s">
        <v>114</v>
      </c>
      <c r="G25" s="1032" t="s">
        <v>114</v>
      </c>
      <c r="H25" s="1033">
        <f>D25*100/D10</f>
        <v>0.38532920901458245</v>
      </c>
      <c r="I25" s="1031" t="s">
        <v>114</v>
      </c>
      <c r="J25" s="1096">
        <f>SUM(D25)/D12*100</f>
        <v>0.46268292424097718</v>
      </c>
      <c r="L25" s="1108">
        <f>SUM(L23:M24)</f>
        <v>100</v>
      </c>
    </row>
    <row r="26" spans="2:13" ht="39.75" customHeight="1" thickBot="1" x14ac:dyDescent="0.3">
      <c r="B26" s="1043" t="s">
        <v>19</v>
      </c>
      <c r="C26" s="1042">
        <v>27.01</v>
      </c>
      <c r="D26" s="967">
        <v>26.67</v>
      </c>
      <c r="E26" s="1041">
        <f>C26*100/C10</f>
        <v>7.6608900360212173</v>
      </c>
      <c r="F26" s="1040" t="s">
        <v>114</v>
      </c>
      <c r="G26" s="1039" t="s">
        <v>114</v>
      </c>
      <c r="H26" s="1041">
        <f>D26*100/D10</f>
        <v>2.3570481661511269</v>
      </c>
      <c r="I26" s="1040" t="s">
        <v>114</v>
      </c>
      <c r="J26" s="1039" t="s">
        <v>114</v>
      </c>
    </row>
    <row r="27" spans="2:13" ht="18.75" x14ac:dyDescent="0.25">
      <c r="B27" s="1053" t="s">
        <v>561</v>
      </c>
    </row>
    <row r="28" spans="2:13" ht="18.75" x14ac:dyDescent="0.25">
      <c r="B28" s="1053" t="s">
        <v>562</v>
      </c>
    </row>
    <row r="29" spans="2:13" ht="15.75" x14ac:dyDescent="0.25">
      <c r="B29" s="1053" t="s">
        <v>546</v>
      </c>
    </row>
    <row r="30" spans="2:13" ht="15.75" x14ac:dyDescent="0.25">
      <c r="B30" s="1054" t="s">
        <v>324</v>
      </c>
    </row>
    <row r="31" spans="2:13" ht="15.75" x14ac:dyDescent="0.25">
      <c r="B31" s="1054" t="s">
        <v>547</v>
      </c>
    </row>
    <row r="32" spans="2:13" ht="15.75" x14ac:dyDescent="0.25">
      <c r="B32" s="1053" t="s">
        <v>194</v>
      </c>
    </row>
    <row r="33" spans="2:2" ht="15.75" x14ac:dyDescent="0.25">
      <c r="B33" s="1053" t="s">
        <v>315</v>
      </c>
    </row>
    <row r="34" spans="2:2" ht="15.75" x14ac:dyDescent="0.25">
      <c r="B34" s="1055" t="s">
        <v>316</v>
      </c>
    </row>
    <row r="35" spans="2:2" ht="15.75" x14ac:dyDescent="0.25">
      <c r="B35" s="1053" t="s">
        <v>548</v>
      </c>
    </row>
    <row r="36" spans="2:2" ht="15.75" x14ac:dyDescent="0.25">
      <c r="B36" s="1055" t="s">
        <v>549</v>
      </c>
    </row>
    <row r="37" spans="2:2" ht="15.75" x14ac:dyDescent="0.25">
      <c r="B37" s="1055" t="s">
        <v>564</v>
      </c>
    </row>
    <row r="38" spans="2:2" ht="15.75" x14ac:dyDescent="0.25">
      <c r="B38" s="1055" t="s">
        <v>565</v>
      </c>
    </row>
    <row r="39" spans="2:2" ht="15.75" x14ac:dyDescent="0.25">
      <c r="B39" s="1055" t="s">
        <v>566</v>
      </c>
    </row>
    <row r="40" spans="2:2" ht="15.75" x14ac:dyDescent="0.25">
      <c r="B40" s="1055" t="s">
        <v>550</v>
      </c>
    </row>
    <row r="41" spans="2:2" ht="15.75" x14ac:dyDescent="0.25">
      <c r="B41" s="1055" t="s">
        <v>567</v>
      </c>
    </row>
    <row r="42" spans="2:2" ht="18" customHeight="1" x14ac:dyDescent="0.25">
      <c r="B42" s="1053" t="s">
        <v>569</v>
      </c>
    </row>
    <row r="43" spans="2:2" ht="15.75" x14ac:dyDescent="0.25">
      <c r="B43" s="1053" t="s">
        <v>560</v>
      </c>
    </row>
    <row r="44" spans="2:2" ht="15.75" x14ac:dyDescent="0.25">
      <c r="B44" s="1053" t="s">
        <v>563</v>
      </c>
    </row>
    <row r="45" spans="2:2" x14ac:dyDescent="0.25">
      <c r="B45" s="11"/>
    </row>
    <row r="46" spans="2:2" x14ac:dyDescent="0.25">
      <c r="B46" s="157"/>
    </row>
    <row r="47" spans="2:2" x14ac:dyDescent="0.25">
      <c r="B47" s="537"/>
    </row>
    <row r="48" spans="2:2" x14ac:dyDescent="0.25">
      <c r="B48" s="537"/>
    </row>
  </sheetData>
  <mergeCells count="5">
    <mergeCell ref="C8:D8"/>
    <mergeCell ref="E8:J8"/>
    <mergeCell ref="B7:B9"/>
    <mergeCell ref="E7:G7"/>
    <mergeCell ref="H7:J7"/>
  </mergeCells>
  <printOptions horizontalCentered="1"/>
  <pageMargins left="0" right="0" top="0" bottom="0" header="0" footer="0"/>
  <pageSetup paperSize="9" scale="45" orientation="landscape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1:I36"/>
  <sheetViews>
    <sheetView zoomScale="80" zoomScaleNormal="80" workbookViewId="0">
      <selection activeCell="B1" sqref="B1"/>
    </sheetView>
  </sheetViews>
  <sheetFormatPr defaultRowHeight="15" x14ac:dyDescent="0.25"/>
  <cols>
    <col min="1" max="1" width="2.5703125" style="11" customWidth="1"/>
    <col min="2" max="2" width="26.5703125" style="11" customWidth="1"/>
    <col min="3" max="4" width="17.85546875" style="11" customWidth="1"/>
    <col min="5" max="6" width="18.85546875" style="11" customWidth="1"/>
    <col min="7" max="7" width="18.5703125" style="11" customWidth="1"/>
    <col min="8" max="8" width="18.42578125" style="11" customWidth="1"/>
    <col min="9" max="9" width="18" style="11" customWidth="1"/>
    <col min="10" max="10" width="21.7109375" style="11" customWidth="1"/>
    <col min="11" max="16384" width="9.140625" style="11"/>
  </cols>
  <sheetData>
    <row r="1" spans="2:9" ht="12" customHeight="1" x14ac:dyDescent="0.25"/>
    <row r="2" spans="2:9" x14ac:dyDescent="0.25">
      <c r="B2" s="11" t="s">
        <v>279</v>
      </c>
    </row>
    <row r="3" spans="2:9" x14ac:dyDescent="0.25">
      <c r="B3" s="11" t="s">
        <v>281</v>
      </c>
    </row>
    <row r="4" spans="2:9" ht="12.75" customHeight="1" thickBot="1" x14ac:dyDescent="0.3"/>
    <row r="5" spans="2:9" ht="25.5" customHeight="1" thickBot="1" x14ac:dyDescent="0.3">
      <c r="B5" s="1121" t="s">
        <v>20</v>
      </c>
      <c r="C5" s="1336" t="s">
        <v>517</v>
      </c>
      <c r="D5" s="1337"/>
      <c r="E5" s="1337"/>
      <c r="F5" s="1337"/>
      <c r="G5" s="1337"/>
      <c r="H5" s="1337"/>
      <c r="I5" s="1338"/>
    </row>
    <row r="6" spans="2:9" ht="56.25" customHeight="1" x14ac:dyDescent="0.25">
      <c r="B6" s="1149"/>
      <c r="C6" s="1232" t="s">
        <v>50</v>
      </c>
      <c r="D6" s="1182"/>
      <c r="E6" s="198"/>
      <c r="F6" s="828"/>
      <c r="G6" s="198"/>
      <c r="H6" s="198"/>
      <c r="I6" s="198"/>
    </row>
    <row r="7" spans="2:9" ht="80.25" customHeight="1" x14ac:dyDescent="0.25">
      <c r="B7" s="1149"/>
      <c r="C7" s="1320" t="s">
        <v>47</v>
      </c>
      <c r="D7" s="1162" t="s">
        <v>48</v>
      </c>
      <c r="E7" s="499" t="s">
        <v>49</v>
      </c>
      <c r="F7" s="829" t="s">
        <v>457</v>
      </c>
      <c r="G7" s="499" t="s">
        <v>51</v>
      </c>
      <c r="H7" s="499" t="s">
        <v>52</v>
      </c>
      <c r="I7" s="499" t="s">
        <v>53</v>
      </c>
    </row>
    <row r="8" spans="2:9" ht="35.25" customHeight="1" thickBot="1" x14ac:dyDescent="0.3">
      <c r="B8" s="1149"/>
      <c r="C8" s="1127"/>
      <c r="D8" s="1325"/>
      <c r="E8" s="499"/>
      <c r="F8" s="829"/>
      <c r="G8" s="499"/>
      <c r="H8" s="499"/>
      <c r="I8" s="499"/>
    </row>
    <row r="9" spans="2:9" ht="27" customHeight="1" thickBot="1" x14ac:dyDescent="0.3">
      <c r="B9" s="250" t="s">
        <v>21</v>
      </c>
      <c r="C9" s="61">
        <f>SUM(C10:C34)</f>
        <v>3040</v>
      </c>
      <c r="D9" s="251">
        <f t="shared" ref="D9:I9" si="0">SUM(D10:D34)</f>
        <v>1619</v>
      </c>
      <c r="E9" s="252">
        <f t="shared" si="0"/>
        <v>6009</v>
      </c>
      <c r="F9" s="252">
        <f>SUM(F10:F34)</f>
        <v>758</v>
      </c>
      <c r="G9" s="252">
        <f t="shared" si="0"/>
        <v>554</v>
      </c>
      <c r="H9" s="252">
        <f t="shared" si="0"/>
        <v>1768</v>
      </c>
      <c r="I9" s="252">
        <f t="shared" si="0"/>
        <v>2114</v>
      </c>
    </row>
    <row r="10" spans="2:9" x14ac:dyDescent="0.25">
      <c r="B10" s="71" t="s">
        <v>22</v>
      </c>
      <c r="C10" s="45">
        <v>67</v>
      </c>
      <c r="D10" s="216">
        <v>3</v>
      </c>
      <c r="E10" s="49">
        <v>155</v>
      </c>
      <c r="F10" s="49">
        <v>6</v>
      </c>
      <c r="G10" s="49">
        <v>8</v>
      </c>
      <c r="H10" s="49">
        <v>36</v>
      </c>
      <c r="I10" s="49">
        <v>12</v>
      </c>
    </row>
    <row r="11" spans="2:9" x14ac:dyDescent="0.25">
      <c r="B11" s="12" t="s">
        <v>23</v>
      </c>
      <c r="C11" s="13">
        <v>170</v>
      </c>
      <c r="D11" s="164">
        <v>60</v>
      </c>
      <c r="E11" s="47">
        <v>265</v>
      </c>
      <c r="F11" s="47">
        <v>15</v>
      </c>
      <c r="G11" s="47">
        <v>5</v>
      </c>
      <c r="H11" s="47">
        <v>116</v>
      </c>
      <c r="I11" s="47">
        <v>89</v>
      </c>
    </row>
    <row r="12" spans="2:9" x14ac:dyDescent="0.25">
      <c r="B12" s="12" t="s">
        <v>24</v>
      </c>
      <c r="C12" s="13">
        <v>175</v>
      </c>
      <c r="D12" s="164">
        <v>12</v>
      </c>
      <c r="E12" s="47">
        <v>198</v>
      </c>
      <c r="F12" s="47">
        <v>14</v>
      </c>
      <c r="G12" s="47">
        <v>11</v>
      </c>
      <c r="H12" s="47">
        <v>76</v>
      </c>
      <c r="I12" s="47">
        <v>105</v>
      </c>
    </row>
    <row r="13" spans="2:9" x14ac:dyDescent="0.25">
      <c r="B13" s="12" t="s">
        <v>25</v>
      </c>
      <c r="C13" s="13">
        <v>251</v>
      </c>
      <c r="D13" s="164">
        <v>221</v>
      </c>
      <c r="E13" s="47">
        <v>337</v>
      </c>
      <c r="F13" s="47">
        <v>63</v>
      </c>
      <c r="G13" s="47">
        <v>0</v>
      </c>
      <c r="H13" s="47">
        <v>119</v>
      </c>
      <c r="I13" s="47">
        <v>159</v>
      </c>
    </row>
    <row r="14" spans="2:9" x14ac:dyDescent="0.25">
      <c r="B14" s="12" t="s">
        <v>26</v>
      </c>
      <c r="C14" s="13">
        <v>60</v>
      </c>
      <c r="D14" s="164">
        <v>53</v>
      </c>
      <c r="E14" s="47">
        <v>144</v>
      </c>
      <c r="F14" s="47">
        <v>20</v>
      </c>
      <c r="G14" s="47">
        <v>45</v>
      </c>
      <c r="H14" s="47">
        <v>146</v>
      </c>
      <c r="I14" s="47">
        <v>184</v>
      </c>
    </row>
    <row r="15" spans="2:9" x14ac:dyDescent="0.25">
      <c r="B15" s="12" t="s">
        <v>27</v>
      </c>
      <c r="C15" s="13">
        <v>102</v>
      </c>
      <c r="D15" s="164">
        <v>16</v>
      </c>
      <c r="E15" s="47">
        <v>259</v>
      </c>
      <c r="F15" s="47">
        <v>22</v>
      </c>
      <c r="G15" s="47">
        <v>9</v>
      </c>
      <c r="H15" s="47">
        <v>45</v>
      </c>
      <c r="I15" s="47">
        <v>81</v>
      </c>
    </row>
    <row r="16" spans="2:9" x14ac:dyDescent="0.25">
      <c r="B16" s="12" t="s">
        <v>28</v>
      </c>
      <c r="C16" s="13">
        <v>19</v>
      </c>
      <c r="D16" s="164">
        <v>29</v>
      </c>
      <c r="E16" s="47">
        <v>124</v>
      </c>
      <c r="F16" s="47">
        <v>2</v>
      </c>
      <c r="G16" s="47">
        <v>16</v>
      </c>
      <c r="H16" s="47">
        <v>39</v>
      </c>
      <c r="I16" s="47">
        <v>86</v>
      </c>
    </row>
    <row r="17" spans="2:9" x14ac:dyDescent="0.25">
      <c r="B17" s="12" t="s">
        <v>29</v>
      </c>
      <c r="C17" s="13">
        <v>33</v>
      </c>
      <c r="D17" s="164">
        <v>17</v>
      </c>
      <c r="E17" s="47">
        <v>107</v>
      </c>
      <c r="F17" s="47">
        <v>6</v>
      </c>
      <c r="G17" s="47">
        <v>0</v>
      </c>
      <c r="H17" s="47">
        <v>51</v>
      </c>
      <c r="I17" s="47">
        <v>13</v>
      </c>
    </row>
    <row r="18" spans="2:9" x14ac:dyDescent="0.25">
      <c r="B18" s="12" t="s">
        <v>30</v>
      </c>
      <c r="C18" s="13">
        <v>43</v>
      </c>
      <c r="D18" s="164">
        <v>123</v>
      </c>
      <c r="E18" s="47">
        <v>419</v>
      </c>
      <c r="F18" s="47">
        <v>34</v>
      </c>
      <c r="G18" s="47">
        <v>30</v>
      </c>
      <c r="H18" s="47">
        <v>103</v>
      </c>
      <c r="I18" s="47">
        <v>63</v>
      </c>
    </row>
    <row r="19" spans="2:9" x14ac:dyDescent="0.25">
      <c r="B19" s="12" t="s">
        <v>31</v>
      </c>
      <c r="C19" s="13">
        <v>138</v>
      </c>
      <c r="D19" s="164">
        <v>0</v>
      </c>
      <c r="E19" s="47">
        <v>239</v>
      </c>
      <c r="F19" s="47">
        <v>5</v>
      </c>
      <c r="G19" s="47">
        <v>42</v>
      </c>
      <c r="H19" s="47">
        <v>45</v>
      </c>
      <c r="I19" s="47">
        <v>2</v>
      </c>
    </row>
    <row r="20" spans="2:9" x14ac:dyDescent="0.25">
      <c r="B20" s="12" t="s">
        <v>32</v>
      </c>
      <c r="C20" s="13">
        <v>147</v>
      </c>
      <c r="D20" s="164">
        <v>76</v>
      </c>
      <c r="E20" s="47">
        <v>206</v>
      </c>
      <c r="F20" s="47">
        <v>13</v>
      </c>
      <c r="G20" s="47">
        <v>37</v>
      </c>
      <c r="H20" s="47">
        <v>89</v>
      </c>
      <c r="I20" s="47">
        <v>121</v>
      </c>
    </row>
    <row r="21" spans="2:9" x14ac:dyDescent="0.25">
      <c r="B21" s="12" t="s">
        <v>33</v>
      </c>
      <c r="C21" s="13">
        <v>161</v>
      </c>
      <c r="D21" s="164">
        <v>64</v>
      </c>
      <c r="E21" s="47">
        <v>444</v>
      </c>
      <c r="F21" s="47">
        <v>2</v>
      </c>
      <c r="G21" s="47">
        <v>0</v>
      </c>
      <c r="H21" s="47">
        <v>98</v>
      </c>
      <c r="I21" s="47">
        <v>223</v>
      </c>
    </row>
    <row r="22" spans="2:9" x14ac:dyDescent="0.25">
      <c r="B22" s="12" t="s">
        <v>34</v>
      </c>
      <c r="C22" s="13">
        <v>331</v>
      </c>
      <c r="D22" s="164">
        <v>30</v>
      </c>
      <c r="E22" s="47">
        <v>307</v>
      </c>
      <c r="F22" s="47">
        <v>61</v>
      </c>
      <c r="G22" s="47">
        <v>30</v>
      </c>
      <c r="H22" s="47">
        <v>84</v>
      </c>
      <c r="I22" s="47">
        <v>45</v>
      </c>
    </row>
    <row r="23" spans="2:9" x14ac:dyDescent="0.25">
      <c r="B23" s="18" t="s">
        <v>35</v>
      </c>
      <c r="C23" s="13">
        <v>147</v>
      </c>
      <c r="D23" s="164">
        <v>107</v>
      </c>
      <c r="E23" s="253">
        <v>121</v>
      </c>
      <c r="F23" s="253">
        <v>20</v>
      </c>
      <c r="G23" s="47">
        <v>71</v>
      </c>
      <c r="H23" s="253">
        <v>63</v>
      </c>
      <c r="I23" s="47">
        <v>80</v>
      </c>
    </row>
    <row r="24" spans="2:9" x14ac:dyDescent="0.25">
      <c r="B24" s="18" t="s">
        <v>36</v>
      </c>
      <c r="C24" s="13">
        <v>318</v>
      </c>
      <c r="D24" s="164">
        <v>203</v>
      </c>
      <c r="E24" s="253">
        <v>518</v>
      </c>
      <c r="F24" s="253">
        <v>26</v>
      </c>
      <c r="G24" s="47">
        <v>50</v>
      </c>
      <c r="H24" s="253">
        <v>76</v>
      </c>
      <c r="I24" s="47">
        <v>79</v>
      </c>
    </row>
    <row r="25" spans="2:9" x14ac:dyDescent="0.25">
      <c r="B25" s="18" t="s">
        <v>37</v>
      </c>
      <c r="C25" s="13">
        <v>114</v>
      </c>
      <c r="D25" s="164">
        <v>73</v>
      </c>
      <c r="E25" s="253">
        <v>296</v>
      </c>
      <c r="F25" s="253">
        <v>21</v>
      </c>
      <c r="G25" s="47">
        <v>0</v>
      </c>
      <c r="H25" s="253">
        <v>84</v>
      </c>
      <c r="I25" s="47">
        <v>116</v>
      </c>
    </row>
    <row r="26" spans="2:9" x14ac:dyDescent="0.25">
      <c r="B26" s="18" t="s">
        <v>38</v>
      </c>
      <c r="C26" s="13">
        <v>108</v>
      </c>
      <c r="D26" s="164">
        <v>104</v>
      </c>
      <c r="E26" s="253">
        <v>241</v>
      </c>
      <c r="F26" s="253">
        <v>62</v>
      </c>
      <c r="G26" s="47">
        <v>35</v>
      </c>
      <c r="H26" s="253">
        <v>49</v>
      </c>
      <c r="I26" s="47">
        <v>89</v>
      </c>
    </row>
    <row r="27" spans="2:9" x14ac:dyDescent="0.25">
      <c r="B27" s="18" t="s">
        <v>39</v>
      </c>
      <c r="C27" s="13">
        <v>167</v>
      </c>
      <c r="D27" s="164">
        <v>27</v>
      </c>
      <c r="E27" s="253">
        <v>126</v>
      </c>
      <c r="F27" s="253">
        <v>75</v>
      </c>
      <c r="G27" s="47">
        <v>7</v>
      </c>
      <c r="H27" s="253">
        <v>108</v>
      </c>
      <c r="I27" s="47">
        <v>113</v>
      </c>
    </row>
    <row r="28" spans="2:9" x14ac:dyDescent="0.25">
      <c r="B28" s="18" t="s">
        <v>40</v>
      </c>
      <c r="C28" s="13">
        <v>128</v>
      </c>
      <c r="D28" s="164">
        <v>35</v>
      </c>
      <c r="E28" s="253">
        <v>251</v>
      </c>
      <c r="F28" s="253">
        <v>114</v>
      </c>
      <c r="G28" s="47">
        <v>43</v>
      </c>
      <c r="H28" s="253">
        <v>85</v>
      </c>
      <c r="I28" s="47">
        <v>63</v>
      </c>
    </row>
    <row r="29" spans="2:9" x14ac:dyDescent="0.25">
      <c r="B29" s="18" t="s">
        <v>41</v>
      </c>
      <c r="C29" s="13">
        <v>97</v>
      </c>
      <c r="D29" s="164">
        <v>117</v>
      </c>
      <c r="E29" s="253">
        <v>533</v>
      </c>
      <c r="F29" s="253">
        <v>87</v>
      </c>
      <c r="G29" s="47">
        <v>25</v>
      </c>
      <c r="H29" s="253">
        <v>65</v>
      </c>
      <c r="I29" s="47">
        <v>117</v>
      </c>
    </row>
    <row r="30" spans="2:9" x14ac:dyDescent="0.25">
      <c r="B30" s="18" t="s">
        <v>42</v>
      </c>
      <c r="C30" s="13">
        <v>31</v>
      </c>
      <c r="D30" s="164">
        <v>168</v>
      </c>
      <c r="E30" s="253">
        <v>155</v>
      </c>
      <c r="F30" s="253">
        <v>22</v>
      </c>
      <c r="G30" s="47">
        <v>0</v>
      </c>
      <c r="H30" s="253">
        <v>32</v>
      </c>
      <c r="I30" s="47">
        <v>33</v>
      </c>
    </row>
    <row r="31" spans="2:9" x14ac:dyDescent="0.25">
      <c r="B31" s="18" t="s">
        <v>43</v>
      </c>
      <c r="C31" s="13">
        <v>5</v>
      </c>
      <c r="D31" s="164">
        <v>1</v>
      </c>
      <c r="E31" s="253">
        <v>22</v>
      </c>
      <c r="F31" s="253">
        <v>0</v>
      </c>
      <c r="G31" s="47">
        <v>16</v>
      </c>
      <c r="H31" s="253">
        <v>10</v>
      </c>
      <c r="I31" s="47">
        <v>28</v>
      </c>
    </row>
    <row r="32" spans="2:9" x14ac:dyDescent="0.25">
      <c r="B32" s="18" t="s">
        <v>44</v>
      </c>
      <c r="C32" s="13">
        <v>89</v>
      </c>
      <c r="D32" s="164">
        <v>12</v>
      </c>
      <c r="E32" s="253">
        <v>81</v>
      </c>
      <c r="F32" s="253">
        <v>12</v>
      </c>
      <c r="G32" s="47">
        <v>45</v>
      </c>
      <c r="H32" s="253">
        <v>51</v>
      </c>
      <c r="I32" s="47">
        <v>65</v>
      </c>
    </row>
    <row r="33" spans="2:9" x14ac:dyDescent="0.25">
      <c r="B33" s="18" t="s">
        <v>45</v>
      </c>
      <c r="C33" s="13">
        <v>103</v>
      </c>
      <c r="D33" s="164">
        <v>19</v>
      </c>
      <c r="E33" s="253">
        <v>282</v>
      </c>
      <c r="F33" s="253">
        <v>43</v>
      </c>
      <c r="G33" s="47">
        <v>3</v>
      </c>
      <c r="H33" s="253">
        <v>57</v>
      </c>
      <c r="I33" s="47">
        <v>110</v>
      </c>
    </row>
    <row r="34" spans="2:9" ht="15.75" thickBot="1" x14ac:dyDescent="0.3">
      <c r="B34" s="19" t="s">
        <v>46</v>
      </c>
      <c r="C34" s="20">
        <v>36</v>
      </c>
      <c r="D34" s="165">
        <v>49</v>
      </c>
      <c r="E34" s="254">
        <v>179</v>
      </c>
      <c r="F34" s="254">
        <v>13</v>
      </c>
      <c r="G34" s="50">
        <v>26</v>
      </c>
      <c r="H34" s="254">
        <v>41</v>
      </c>
      <c r="I34" s="50">
        <v>38</v>
      </c>
    </row>
    <row r="35" spans="2:9" x14ac:dyDescent="0.25">
      <c r="E35" s="67"/>
      <c r="F35" s="67"/>
    </row>
    <row r="36" spans="2:9" x14ac:dyDescent="0.25">
      <c r="B36" s="68"/>
    </row>
  </sheetData>
  <mergeCells count="5">
    <mergeCell ref="C5:I5"/>
    <mergeCell ref="B5:B8"/>
    <mergeCell ref="C6:D6"/>
    <mergeCell ref="C7:C8"/>
    <mergeCell ref="D7:D8"/>
  </mergeCells>
  <printOptions horizontalCentered="1"/>
  <pageMargins left="0.31496062992125984" right="0.31496062992125984" top="1.0236220472440944" bottom="0.6692913385826772" header="0.31496062992125984" footer="0.31496062992125984"/>
  <pageSetup paperSize="9" scale="75" orientation="landscape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B2:M33"/>
  <sheetViews>
    <sheetView zoomScale="90" zoomScaleNormal="90" workbookViewId="0">
      <selection activeCell="B1" sqref="B1"/>
    </sheetView>
  </sheetViews>
  <sheetFormatPr defaultRowHeight="15" x14ac:dyDescent="0.25"/>
  <cols>
    <col min="1" max="1" width="3.5703125" style="11" customWidth="1"/>
    <col min="2" max="2" width="31.140625" style="11" customWidth="1"/>
    <col min="3" max="3" width="13.42578125" style="11" customWidth="1"/>
    <col min="4" max="4" width="15.140625" style="11" customWidth="1"/>
    <col min="5" max="5" width="15.85546875" style="11" customWidth="1"/>
    <col min="6" max="6" width="2.5703125" style="11" customWidth="1"/>
    <col min="7" max="7" width="9.140625" style="11"/>
    <col min="8" max="8" width="9.7109375" style="11" customWidth="1"/>
    <col min="9" max="9" width="9.85546875" style="11" customWidth="1"/>
    <col min="10" max="10" width="2.28515625" style="11" customWidth="1"/>
    <col min="11" max="13" width="9.140625" style="11"/>
    <col min="14" max="14" width="7.5703125" style="11" customWidth="1"/>
    <col min="15" max="16384" width="9.140625" style="11"/>
  </cols>
  <sheetData>
    <row r="2" spans="2:13" x14ac:dyDescent="0.25">
      <c r="B2" s="245" t="s">
        <v>382</v>
      </c>
      <c r="C2" s="245"/>
      <c r="D2" s="245"/>
      <c r="E2" s="245"/>
    </row>
    <row r="3" spans="2:13" x14ac:dyDescent="0.25">
      <c r="B3" s="157" t="s">
        <v>383</v>
      </c>
      <c r="C3" s="245"/>
      <c r="D3" s="245"/>
      <c r="E3" s="245"/>
    </row>
    <row r="4" spans="2:13" ht="15.75" thickBot="1" x14ac:dyDescent="0.3">
      <c r="B4" s="234"/>
      <c r="C4" s="234"/>
      <c r="D4" s="234"/>
      <c r="E4" s="234"/>
    </row>
    <row r="5" spans="2:13" x14ac:dyDescent="0.25">
      <c r="B5" s="340"/>
      <c r="C5" s="341"/>
      <c r="D5" s="365" t="s">
        <v>57</v>
      </c>
      <c r="E5" s="364"/>
    </row>
    <row r="6" spans="2:13" ht="45.75" thickBot="1" x14ac:dyDescent="0.3">
      <c r="B6" s="361" t="s">
        <v>20</v>
      </c>
      <c r="C6" s="362" t="s">
        <v>265</v>
      </c>
      <c r="D6" s="362" t="s">
        <v>267</v>
      </c>
      <c r="E6" s="363" t="s">
        <v>266</v>
      </c>
    </row>
    <row r="7" spans="2:13" ht="21.75" customHeight="1" thickBot="1" x14ac:dyDescent="0.3">
      <c r="B7" s="246" t="s">
        <v>21</v>
      </c>
      <c r="C7" s="247">
        <f>SUM(C8:C32)</f>
        <v>4716</v>
      </c>
      <c r="D7" s="248">
        <f t="shared" ref="D7:E7" si="0">SUM(D8:D32)</f>
        <v>0</v>
      </c>
      <c r="E7" s="249">
        <f t="shared" si="0"/>
        <v>4716</v>
      </c>
      <c r="G7" s="899" t="s">
        <v>380</v>
      </c>
      <c r="H7" s="898" t="s">
        <v>322</v>
      </c>
      <c r="I7" s="898" t="s">
        <v>323</v>
      </c>
      <c r="K7" s="903" t="s">
        <v>342</v>
      </c>
      <c r="L7" s="596" t="s">
        <v>322</v>
      </c>
      <c r="M7" s="596" t="s">
        <v>323</v>
      </c>
    </row>
    <row r="8" spans="2:13" x14ac:dyDescent="0.25">
      <c r="B8" s="240" t="s">
        <v>22</v>
      </c>
      <c r="C8" s="241">
        <f>SUM(D8:E8)</f>
        <v>0</v>
      </c>
      <c r="D8" s="242">
        <v>0</v>
      </c>
      <c r="E8" s="243">
        <v>0</v>
      </c>
      <c r="G8" s="112">
        <v>2007</v>
      </c>
      <c r="H8" s="14">
        <v>479</v>
      </c>
      <c r="I8" s="14">
        <v>437</v>
      </c>
      <c r="K8" s="112" t="s">
        <v>482</v>
      </c>
      <c r="L8" s="14">
        <v>236</v>
      </c>
      <c r="M8" s="14">
        <v>199</v>
      </c>
    </row>
    <row r="9" spans="2:13" x14ac:dyDescent="0.25">
      <c r="B9" s="235" t="s">
        <v>23</v>
      </c>
      <c r="C9" s="195">
        <f t="shared" ref="C9:C32" si="1">SUM(D9:E9)</f>
        <v>32</v>
      </c>
      <c r="D9" s="228">
        <v>0</v>
      </c>
      <c r="E9" s="229">
        <v>32</v>
      </c>
      <c r="G9" s="112">
        <v>2008</v>
      </c>
      <c r="H9" s="14">
        <v>4570</v>
      </c>
      <c r="I9" s="14">
        <v>2154</v>
      </c>
      <c r="K9" s="112" t="s">
        <v>483</v>
      </c>
      <c r="L9" s="14">
        <v>1321</v>
      </c>
      <c r="M9" s="14">
        <v>909</v>
      </c>
    </row>
    <row r="10" spans="2:13" x14ac:dyDescent="0.25">
      <c r="B10" s="235" t="s">
        <v>24</v>
      </c>
      <c r="C10" s="195">
        <f t="shared" si="1"/>
        <v>410</v>
      </c>
      <c r="D10" s="228">
        <v>0</v>
      </c>
      <c r="E10" s="229">
        <v>410</v>
      </c>
      <c r="G10" s="112">
        <v>2009</v>
      </c>
      <c r="H10" s="14">
        <v>9176</v>
      </c>
      <c r="I10" s="14">
        <v>6255</v>
      </c>
      <c r="K10" s="112" t="s">
        <v>484</v>
      </c>
      <c r="L10" s="14">
        <v>8218</v>
      </c>
      <c r="M10" s="14">
        <v>4590</v>
      </c>
    </row>
    <row r="11" spans="2:13" x14ac:dyDescent="0.25">
      <c r="B11" s="235" t="s">
        <v>25</v>
      </c>
      <c r="C11" s="195">
        <f t="shared" si="1"/>
        <v>460</v>
      </c>
      <c r="D11" s="228">
        <v>0</v>
      </c>
      <c r="E11" s="229">
        <v>460</v>
      </c>
      <c r="G11" s="112">
        <v>2010</v>
      </c>
      <c r="H11" s="14">
        <v>1412</v>
      </c>
      <c r="I11" s="14">
        <v>1120</v>
      </c>
      <c r="K11" s="112" t="s">
        <v>485</v>
      </c>
      <c r="L11" s="14">
        <v>803</v>
      </c>
      <c r="M11" s="14">
        <v>129</v>
      </c>
    </row>
    <row r="12" spans="2:13" x14ac:dyDescent="0.25">
      <c r="B12" s="235" t="s">
        <v>26</v>
      </c>
      <c r="C12" s="195">
        <f t="shared" si="1"/>
        <v>150</v>
      </c>
      <c r="D12" s="228">
        <v>0</v>
      </c>
      <c r="E12" s="229">
        <v>150</v>
      </c>
      <c r="G12" s="112">
        <v>2011</v>
      </c>
      <c r="H12" s="14">
        <v>2730</v>
      </c>
      <c r="I12" s="14">
        <v>2048</v>
      </c>
      <c r="K12" s="112" t="s">
        <v>486</v>
      </c>
      <c r="L12" s="14">
        <v>2044</v>
      </c>
      <c r="M12" s="14">
        <v>1509</v>
      </c>
    </row>
    <row r="13" spans="2:13" x14ac:dyDescent="0.25">
      <c r="B13" s="235" t="s">
        <v>27</v>
      </c>
      <c r="C13" s="195">
        <f t="shared" si="1"/>
        <v>30</v>
      </c>
      <c r="D13" s="228">
        <v>0</v>
      </c>
      <c r="E13" s="229">
        <v>30</v>
      </c>
      <c r="G13" s="112">
        <v>2012</v>
      </c>
      <c r="H13" s="14">
        <v>1273</v>
      </c>
      <c r="I13" s="14">
        <v>1050</v>
      </c>
      <c r="K13" s="112" t="s">
        <v>487</v>
      </c>
      <c r="L13" s="14">
        <v>438</v>
      </c>
      <c r="M13" s="14">
        <v>549</v>
      </c>
    </row>
    <row r="14" spans="2:13" x14ac:dyDescent="0.25">
      <c r="B14" s="235" t="s">
        <v>28</v>
      </c>
      <c r="C14" s="195">
        <f>SUM(D14:E14)</f>
        <v>0</v>
      </c>
      <c r="D14" s="228">
        <v>0</v>
      </c>
      <c r="E14" s="229">
        <v>0</v>
      </c>
      <c r="G14" s="112">
        <v>2013</v>
      </c>
      <c r="H14" s="14">
        <v>2106</v>
      </c>
      <c r="I14" s="14">
        <v>1235</v>
      </c>
      <c r="K14" s="112" t="s">
        <v>488</v>
      </c>
      <c r="L14" s="14">
        <v>1134</v>
      </c>
      <c r="M14" s="14">
        <v>590</v>
      </c>
    </row>
    <row r="15" spans="2:13" x14ac:dyDescent="0.25">
      <c r="B15" s="235" t="s">
        <v>29</v>
      </c>
      <c r="C15" s="195">
        <f t="shared" si="1"/>
        <v>0</v>
      </c>
      <c r="D15" s="228">
        <v>0</v>
      </c>
      <c r="E15" s="229">
        <v>0</v>
      </c>
      <c r="G15" s="112">
        <v>2014</v>
      </c>
      <c r="H15" s="14">
        <v>1311</v>
      </c>
      <c r="I15" s="14">
        <v>651</v>
      </c>
      <c r="K15" s="112" t="s">
        <v>489</v>
      </c>
      <c r="L15" s="14">
        <v>809</v>
      </c>
      <c r="M15" s="14">
        <v>378</v>
      </c>
    </row>
    <row r="16" spans="2:13" x14ac:dyDescent="0.25">
      <c r="B16" s="235" t="s">
        <v>30</v>
      </c>
      <c r="C16" s="195">
        <f t="shared" si="1"/>
        <v>33</v>
      </c>
      <c r="D16" s="228">
        <v>0</v>
      </c>
      <c r="E16" s="229">
        <v>33</v>
      </c>
      <c r="G16" s="112">
        <v>2015</v>
      </c>
      <c r="H16" s="14">
        <v>1204</v>
      </c>
      <c r="I16" s="14">
        <v>1108</v>
      </c>
      <c r="K16" s="112" t="s">
        <v>490</v>
      </c>
      <c r="L16" s="14">
        <v>991</v>
      </c>
      <c r="M16" s="14">
        <v>419</v>
      </c>
    </row>
    <row r="17" spans="2:13" x14ac:dyDescent="0.25">
      <c r="B17" s="235" t="s">
        <v>31</v>
      </c>
      <c r="C17" s="195">
        <f t="shared" si="1"/>
        <v>21</v>
      </c>
      <c r="D17" s="228">
        <v>0</v>
      </c>
      <c r="E17" s="229">
        <v>21</v>
      </c>
      <c r="G17" s="112">
        <v>2016</v>
      </c>
      <c r="H17" s="14">
        <v>720</v>
      </c>
      <c r="I17" s="14">
        <v>609</v>
      </c>
      <c r="K17" s="112" t="s">
        <v>491</v>
      </c>
      <c r="L17" s="14">
        <v>264</v>
      </c>
      <c r="M17" s="14">
        <v>92</v>
      </c>
    </row>
    <row r="18" spans="2:13" x14ac:dyDescent="0.25">
      <c r="B18" s="235" t="s">
        <v>32</v>
      </c>
      <c r="C18" s="195">
        <f t="shared" si="1"/>
        <v>0</v>
      </c>
      <c r="D18" s="228">
        <v>0</v>
      </c>
      <c r="E18" s="229">
        <v>0</v>
      </c>
      <c r="G18" s="112">
        <v>2017</v>
      </c>
      <c r="H18" s="14">
        <v>819</v>
      </c>
      <c r="I18" s="14">
        <v>557</v>
      </c>
      <c r="J18" s="597"/>
      <c r="K18" s="112" t="s">
        <v>492</v>
      </c>
      <c r="L18" s="14">
        <v>485</v>
      </c>
      <c r="M18" s="14">
        <v>348</v>
      </c>
    </row>
    <row r="19" spans="2:13" x14ac:dyDescent="0.25">
      <c r="B19" s="235" t="s">
        <v>33</v>
      </c>
      <c r="C19" s="195">
        <f>SUM(D19:E19)</f>
        <v>1176</v>
      </c>
      <c r="D19" s="228">
        <v>0</v>
      </c>
      <c r="E19" s="229">
        <v>1176</v>
      </c>
      <c r="G19" s="112">
        <v>2018</v>
      </c>
      <c r="H19" s="14">
        <v>587</v>
      </c>
      <c r="I19" s="14">
        <v>530</v>
      </c>
      <c r="J19" s="597"/>
      <c r="K19" s="112" t="s">
        <v>493</v>
      </c>
      <c r="L19" s="14">
        <v>323</v>
      </c>
      <c r="M19" s="14">
        <v>358</v>
      </c>
    </row>
    <row r="20" spans="2:13" x14ac:dyDescent="0.25">
      <c r="B20" s="235" t="s">
        <v>34</v>
      </c>
      <c r="C20" s="195">
        <f t="shared" si="1"/>
        <v>0</v>
      </c>
      <c r="D20" s="228">
        <v>0</v>
      </c>
      <c r="E20" s="229">
        <v>0</v>
      </c>
      <c r="G20" s="112">
        <v>2019</v>
      </c>
      <c r="H20" s="900">
        <v>1053</v>
      </c>
      <c r="I20" s="900">
        <v>735</v>
      </c>
      <c r="K20" s="112" t="s">
        <v>494</v>
      </c>
      <c r="L20" s="14">
        <v>835</v>
      </c>
      <c r="M20" s="14">
        <v>333</v>
      </c>
    </row>
    <row r="21" spans="2:13" x14ac:dyDescent="0.25">
      <c r="B21" s="235" t="s">
        <v>35</v>
      </c>
      <c r="C21" s="195">
        <f t="shared" si="1"/>
        <v>0</v>
      </c>
      <c r="D21" s="228">
        <v>0</v>
      </c>
      <c r="E21" s="229">
        <v>0</v>
      </c>
      <c r="G21" s="112">
        <v>2020</v>
      </c>
      <c r="H21" s="14">
        <v>4716</v>
      </c>
      <c r="I21" s="14">
        <v>2746</v>
      </c>
      <c r="K21" s="112" t="s">
        <v>520</v>
      </c>
      <c r="L21" s="14">
        <v>3035</v>
      </c>
      <c r="M21" s="14">
        <v>1230</v>
      </c>
    </row>
    <row r="22" spans="2:13" x14ac:dyDescent="0.25">
      <c r="B22" s="235" t="s">
        <v>36</v>
      </c>
      <c r="C22" s="195">
        <f t="shared" si="1"/>
        <v>0</v>
      </c>
      <c r="D22" s="228">
        <v>0</v>
      </c>
      <c r="E22" s="229">
        <v>0</v>
      </c>
      <c r="G22" s="67" t="s">
        <v>495</v>
      </c>
    </row>
    <row r="23" spans="2:13" x14ac:dyDescent="0.25">
      <c r="B23" s="235" t="s">
        <v>37</v>
      </c>
      <c r="C23" s="195">
        <f t="shared" si="1"/>
        <v>334</v>
      </c>
      <c r="D23" s="228">
        <v>0</v>
      </c>
      <c r="E23" s="229">
        <v>334</v>
      </c>
      <c r="G23" s="11" t="s">
        <v>496</v>
      </c>
    </row>
    <row r="24" spans="2:13" x14ac:dyDescent="0.25">
      <c r="B24" s="235" t="s">
        <v>38</v>
      </c>
      <c r="C24" s="195">
        <f t="shared" si="1"/>
        <v>100</v>
      </c>
      <c r="D24" s="228">
        <v>0</v>
      </c>
      <c r="E24" s="229">
        <v>100</v>
      </c>
    </row>
    <row r="25" spans="2:13" x14ac:dyDescent="0.25">
      <c r="B25" s="235" t="s">
        <v>39</v>
      </c>
      <c r="C25" s="195">
        <f>SUM(D25:E25)</f>
        <v>320</v>
      </c>
      <c r="D25" s="228">
        <v>0</v>
      </c>
      <c r="E25" s="229">
        <v>320</v>
      </c>
    </row>
    <row r="26" spans="2:13" x14ac:dyDescent="0.25">
      <c r="B26" s="235" t="s">
        <v>40</v>
      </c>
      <c r="C26" s="195">
        <f t="shared" si="1"/>
        <v>364</v>
      </c>
      <c r="D26" s="228">
        <v>0</v>
      </c>
      <c r="E26" s="229">
        <v>364</v>
      </c>
    </row>
    <row r="27" spans="2:13" x14ac:dyDescent="0.25">
      <c r="B27" s="235" t="s">
        <v>41</v>
      </c>
      <c r="C27" s="195">
        <f t="shared" si="1"/>
        <v>0</v>
      </c>
      <c r="D27" s="228">
        <v>0</v>
      </c>
      <c r="E27" s="229">
        <v>0</v>
      </c>
    </row>
    <row r="28" spans="2:13" x14ac:dyDescent="0.25">
      <c r="B28" s="235" t="s">
        <v>42</v>
      </c>
      <c r="C28" s="195">
        <f t="shared" si="1"/>
        <v>0</v>
      </c>
      <c r="D28" s="228">
        <v>0</v>
      </c>
      <c r="E28" s="229">
        <v>0</v>
      </c>
    </row>
    <row r="29" spans="2:13" x14ac:dyDescent="0.25">
      <c r="B29" s="235" t="s">
        <v>43</v>
      </c>
      <c r="C29" s="195">
        <f>SUM(D29:E29)</f>
        <v>377</v>
      </c>
      <c r="D29" s="228">
        <v>0</v>
      </c>
      <c r="E29" s="229">
        <v>377</v>
      </c>
    </row>
    <row r="30" spans="2:13" x14ac:dyDescent="0.25">
      <c r="B30" s="235" t="s">
        <v>44</v>
      </c>
      <c r="C30" s="195">
        <f>SUM(D30:E30)</f>
        <v>60</v>
      </c>
      <c r="D30" s="228">
        <v>0</v>
      </c>
      <c r="E30" s="229">
        <v>60</v>
      </c>
    </row>
    <row r="31" spans="2:13" x14ac:dyDescent="0.25">
      <c r="B31" s="235" t="s">
        <v>45</v>
      </c>
      <c r="C31" s="195">
        <f>SUM(D31:E31)</f>
        <v>849</v>
      </c>
      <c r="D31" s="228">
        <v>0</v>
      </c>
      <c r="E31" s="229">
        <v>849</v>
      </c>
    </row>
    <row r="32" spans="2:13" ht="15.75" thickBot="1" x14ac:dyDescent="0.3">
      <c r="B32" s="236" t="s">
        <v>46</v>
      </c>
      <c r="C32" s="196">
        <f t="shared" si="1"/>
        <v>0</v>
      </c>
      <c r="D32" s="225">
        <v>0</v>
      </c>
      <c r="E32" s="244">
        <v>0</v>
      </c>
    </row>
    <row r="33" spans="7:10" x14ac:dyDescent="0.25">
      <c r="G33" s="735"/>
      <c r="H33" s="737"/>
      <c r="I33" s="737"/>
      <c r="J33" s="383"/>
    </row>
  </sheetData>
  <printOptions horizontalCentered="1"/>
  <pageMargins left="1.0236220472440944" right="0.70866141732283472" top="1.8110236220472442" bottom="0.74803149606299213" header="0.31496062992125984" footer="0.31496062992125984"/>
  <pageSetup paperSize="9" scale="36" orientation="portrait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U30"/>
  <sheetViews>
    <sheetView zoomScale="90" zoomScaleNormal="90" workbookViewId="0">
      <selection activeCell="B1" sqref="B1"/>
    </sheetView>
  </sheetViews>
  <sheetFormatPr defaultRowHeight="15" x14ac:dyDescent="0.25"/>
  <cols>
    <col min="1" max="1" width="3.85546875" style="11" customWidth="1"/>
    <col min="2" max="2" width="35.7109375" style="11" customWidth="1"/>
    <col min="3" max="3" width="7.42578125" style="11" customWidth="1"/>
    <col min="4" max="4" width="7.7109375" style="11" customWidth="1"/>
    <col min="5" max="5" width="7.5703125" style="11" customWidth="1"/>
    <col min="6" max="6" width="7.85546875" style="11" customWidth="1"/>
    <col min="7" max="9" width="7.5703125" style="11" customWidth="1"/>
    <col min="10" max="11" width="7.42578125" style="11" customWidth="1"/>
    <col min="12" max="12" width="7.7109375" style="11" customWidth="1"/>
    <col min="13" max="14" width="8" style="11" customWidth="1"/>
    <col min="15" max="15" width="7.85546875" style="11" customWidth="1"/>
    <col min="16" max="17" width="8.28515625" style="11" customWidth="1"/>
    <col min="18" max="18" width="8.85546875" style="11" customWidth="1"/>
    <col min="19" max="16384" width="9.140625" style="11"/>
  </cols>
  <sheetData>
    <row r="1" spans="1:21" ht="12" customHeight="1" x14ac:dyDescent="0.25"/>
    <row r="2" spans="1:21" ht="15.75" customHeight="1" x14ac:dyDescent="0.25">
      <c r="B2" s="11" t="s">
        <v>280</v>
      </c>
    </row>
    <row r="3" spans="1:21" ht="15" customHeight="1" x14ac:dyDescent="0.25">
      <c r="B3" s="11" t="s">
        <v>326</v>
      </c>
    </row>
    <row r="4" spans="1:21" ht="12" customHeight="1" thickBot="1" x14ac:dyDescent="0.3"/>
    <row r="5" spans="1:21" ht="36.75" customHeight="1" thickBot="1" x14ac:dyDescent="0.3">
      <c r="B5" s="368" t="s">
        <v>3</v>
      </c>
      <c r="C5" s="369" t="s">
        <v>117</v>
      </c>
      <c r="D5" s="370" t="s">
        <v>118</v>
      </c>
      <c r="E5" s="370" t="s">
        <v>119</v>
      </c>
      <c r="F5" s="370" t="s">
        <v>120</v>
      </c>
      <c r="G5" s="371" t="s">
        <v>121</v>
      </c>
      <c r="H5" s="371" t="s">
        <v>122</v>
      </c>
      <c r="I5" s="371" t="s">
        <v>123</v>
      </c>
      <c r="J5" s="371" t="s">
        <v>124</v>
      </c>
      <c r="K5" s="371" t="s">
        <v>125</v>
      </c>
      <c r="L5" s="372" t="s">
        <v>126</v>
      </c>
      <c r="M5" s="371" t="s">
        <v>127</v>
      </c>
      <c r="N5" s="371" t="s">
        <v>318</v>
      </c>
      <c r="O5" s="372" t="s">
        <v>325</v>
      </c>
      <c r="P5" s="371" t="s">
        <v>402</v>
      </c>
      <c r="Q5" s="371" t="s">
        <v>463</v>
      </c>
      <c r="R5" s="1114" t="s">
        <v>128</v>
      </c>
    </row>
    <row r="6" spans="1:21" ht="34.5" customHeight="1" x14ac:dyDescent="0.25">
      <c r="B6" s="141" t="s">
        <v>523</v>
      </c>
      <c r="C6" s="373">
        <v>45.9</v>
      </c>
      <c r="D6" s="374">
        <v>47.5</v>
      </c>
      <c r="E6" s="374">
        <v>49.5</v>
      </c>
      <c r="F6" s="375">
        <v>51</v>
      </c>
      <c r="G6" s="374">
        <v>50.4</v>
      </c>
      <c r="H6" s="374">
        <v>50.2</v>
      </c>
      <c r="I6" s="374">
        <v>50.3</v>
      </c>
      <c r="J6" s="374">
        <v>50.4</v>
      </c>
      <c r="K6" s="374">
        <v>50.6</v>
      </c>
      <c r="L6" s="376">
        <v>51.7</v>
      </c>
      <c r="M6" s="375">
        <v>52.6</v>
      </c>
      <c r="N6" s="375">
        <v>53.2</v>
      </c>
      <c r="O6" s="1112">
        <v>53.7</v>
      </c>
      <c r="P6" s="375">
        <v>54</v>
      </c>
      <c r="Q6" s="375">
        <v>54.4</v>
      </c>
      <c r="R6" s="1115">
        <f>SUM(Q6)-P6</f>
        <v>0.39999999999999858</v>
      </c>
    </row>
    <row r="7" spans="1:21" ht="42" customHeight="1" thickBot="1" x14ac:dyDescent="0.3">
      <c r="B7" s="143" t="s">
        <v>522</v>
      </c>
      <c r="C7" s="378">
        <v>44.9</v>
      </c>
      <c r="D7" s="189">
        <v>47</v>
      </c>
      <c r="E7" s="189">
        <v>51</v>
      </c>
      <c r="F7" s="379">
        <v>51.8</v>
      </c>
      <c r="G7" s="379">
        <v>50.2</v>
      </c>
      <c r="H7" s="379">
        <v>49.8</v>
      </c>
      <c r="I7" s="379">
        <v>49.3</v>
      </c>
      <c r="J7" s="379">
        <v>48.6</v>
      </c>
      <c r="K7" s="379">
        <v>48.1</v>
      </c>
      <c r="L7" s="380">
        <v>46.7</v>
      </c>
      <c r="M7" s="189">
        <v>48</v>
      </c>
      <c r="N7" s="189">
        <v>50.9</v>
      </c>
      <c r="O7" s="1113">
        <v>52.6</v>
      </c>
      <c r="P7" s="189">
        <v>52.2</v>
      </c>
      <c r="Q7" s="189">
        <v>51.9</v>
      </c>
      <c r="R7" s="1116">
        <f>SUM(Q7)-P7</f>
        <v>-0.30000000000000426</v>
      </c>
    </row>
    <row r="8" spans="1:21" ht="20.25" customHeight="1" thickBot="1" x14ac:dyDescent="0.3">
      <c r="B8" s="381" t="s">
        <v>404</v>
      </c>
      <c r="C8" s="343"/>
      <c r="D8" s="343"/>
      <c r="E8" s="343"/>
      <c r="F8" s="343"/>
      <c r="G8" s="343"/>
      <c r="H8" s="343"/>
      <c r="I8" s="343"/>
      <c r="J8" s="343"/>
      <c r="K8" s="343"/>
      <c r="L8" s="343"/>
      <c r="M8" s="343"/>
      <c r="N8" s="343"/>
      <c r="O8" s="343"/>
      <c r="P8" s="343"/>
      <c r="Q8" s="343"/>
      <c r="R8" s="382"/>
      <c r="S8" s="383"/>
      <c r="T8" s="383"/>
    </row>
    <row r="9" spans="1:21" ht="25.5" customHeight="1" thickTop="1" x14ac:dyDescent="0.25">
      <c r="B9" s="71" t="s">
        <v>521</v>
      </c>
      <c r="C9" s="384">
        <v>17.5</v>
      </c>
      <c r="D9" s="385">
        <v>20.9</v>
      </c>
      <c r="E9" s="385">
        <v>23.3</v>
      </c>
      <c r="F9" s="385">
        <v>23.6</v>
      </c>
      <c r="G9" s="385">
        <v>18.100000000000001</v>
      </c>
      <c r="H9" s="385">
        <v>19.399999999999999</v>
      </c>
      <c r="I9" s="385">
        <v>18.3</v>
      </c>
      <c r="J9" s="385">
        <v>18.5</v>
      </c>
      <c r="K9" s="385">
        <v>17.8</v>
      </c>
      <c r="L9" s="386">
        <v>18.2</v>
      </c>
      <c r="M9" s="385">
        <v>15.2</v>
      </c>
      <c r="N9" s="385">
        <v>22.1</v>
      </c>
      <c r="O9" s="386">
        <v>25.7</v>
      </c>
      <c r="P9" s="676">
        <v>24.5</v>
      </c>
      <c r="Q9" s="676">
        <v>24.2</v>
      </c>
      <c r="R9" s="673">
        <f>SUM(Q9)-P9</f>
        <v>-0.30000000000000071</v>
      </c>
    </row>
    <row r="10" spans="1:21" ht="24" customHeight="1" x14ac:dyDescent="0.25">
      <c r="B10" s="12" t="s">
        <v>7</v>
      </c>
      <c r="C10" s="387">
        <v>69</v>
      </c>
      <c r="D10" s="112">
        <v>72.3</v>
      </c>
      <c r="E10" s="112">
        <v>75.599999999999994</v>
      </c>
      <c r="F10" s="16">
        <v>78</v>
      </c>
      <c r="G10" s="112">
        <v>74.599999999999994</v>
      </c>
      <c r="H10" s="16">
        <v>72</v>
      </c>
      <c r="I10" s="112">
        <v>70.599999999999994</v>
      </c>
      <c r="J10" s="112">
        <v>70.900000000000006</v>
      </c>
      <c r="K10" s="112">
        <v>70.7</v>
      </c>
      <c r="L10" s="388">
        <v>70.900000000000006</v>
      </c>
      <c r="M10" s="112">
        <v>73.2</v>
      </c>
      <c r="N10" s="112">
        <v>76.3</v>
      </c>
      <c r="O10" s="388">
        <v>77.400000000000006</v>
      </c>
      <c r="P10" s="112">
        <v>77.2</v>
      </c>
      <c r="Q10" s="112">
        <v>79.5</v>
      </c>
      <c r="R10" s="674">
        <f>SUM(Q10)-P10</f>
        <v>2.2999999999999972</v>
      </c>
    </row>
    <row r="11" spans="1:21" ht="24" customHeight="1" x14ac:dyDescent="0.25">
      <c r="B11" s="12" t="s">
        <v>8</v>
      </c>
      <c r="C11" s="387">
        <v>76</v>
      </c>
      <c r="D11" s="112">
        <v>75.5</v>
      </c>
      <c r="E11" s="112">
        <v>82.2</v>
      </c>
      <c r="F11" s="16">
        <v>84</v>
      </c>
      <c r="G11" s="112">
        <v>80.3</v>
      </c>
      <c r="H11" s="112">
        <v>82.3</v>
      </c>
      <c r="I11" s="112">
        <v>79.8</v>
      </c>
      <c r="J11" s="112">
        <v>77.599999999999994</v>
      </c>
      <c r="K11" s="112">
        <v>76.3</v>
      </c>
      <c r="L11" s="388">
        <v>76.3</v>
      </c>
      <c r="M11" s="112">
        <v>78.2</v>
      </c>
      <c r="N11" s="112">
        <v>81.3</v>
      </c>
      <c r="O11" s="388">
        <v>81.900000000000006</v>
      </c>
      <c r="P11" s="112">
        <v>81.3</v>
      </c>
      <c r="Q11" s="112">
        <v>81.7</v>
      </c>
      <c r="R11" s="674">
        <f>SUM(Q11)-P11</f>
        <v>0.40000000000000568</v>
      </c>
    </row>
    <row r="12" spans="1:21" ht="24.75" customHeight="1" x14ac:dyDescent="0.25">
      <c r="B12" s="12" t="s">
        <v>9</v>
      </c>
      <c r="C12" s="389">
        <v>65.7</v>
      </c>
      <c r="D12" s="112">
        <v>68.400000000000006</v>
      </c>
      <c r="E12" s="112">
        <v>68.8</v>
      </c>
      <c r="F12" s="112">
        <v>73.599999999999994</v>
      </c>
      <c r="G12" s="16">
        <v>73</v>
      </c>
      <c r="H12" s="16">
        <v>73</v>
      </c>
      <c r="I12" s="112">
        <v>73.400000000000006</v>
      </c>
      <c r="J12" s="112">
        <v>71.400000000000006</v>
      </c>
      <c r="K12" s="112">
        <v>73.400000000000006</v>
      </c>
      <c r="L12" s="388">
        <v>73.5</v>
      </c>
      <c r="M12" s="112">
        <v>76.400000000000006</v>
      </c>
      <c r="N12" s="112">
        <v>77.8</v>
      </c>
      <c r="O12" s="388">
        <v>80.599999999999994</v>
      </c>
      <c r="P12" s="112">
        <v>80.599999999999994</v>
      </c>
      <c r="Q12" s="112">
        <v>80.2</v>
      </c>
      <c r="R12" s="678">
        <f>SUM(Q12)-P12</f>
        <v>-0.39999999999999147</v>
      </c>
    </row>
    <row r="13" spans="1:21" ht="28.5" customHeight="1" thickBot="1" x14ac:dyDescent="0.3">
      <c r="B13" s="103" t="s">
        <v>10</v>
      </c>
      <c r="C13" s="390">
        <v>19</v>
      </c>
      <c r="D13" s="391">
        <v>21.1</v>
      </c>
      <c r="E13" s="391">
        <v>25.1</v>
      </c>
      <c r="F13" s="391">
        <v>25.6</v>
      </c>
      <c r="G13" s="391">
        <v>26.2</v>
      </c>
      <c r="H13" s="391">
        <v>25.9</v>
      </c>
      <c r="I13" s="391">
        <v>26.8</v>
      </c>
      <c r="J13" s="391">
        <v>24.8</v>
      </c>
      <c r="K13" s="391">
        <v>22.7</v>
      </c>
      <c r="L13" s="392">
        <v>21.4</v>
      </c>
      <c r="M13" s="391">
        <v>23.2</v>
      </c>
      <c r="N13" s="391">
        <v>24.4</v>
      </c>
      <c r="O13" s="392">
        <v>25.5</v>
      </c>
      <c r="P13" s="391">
        <v>25.2</v>
      </c>
      <c r="Q13" s="391">
        <v>23.5</v>
      </c>
      <c r="R13" s="675">
        <f>SUM(Q13)-P13</f>
        <v>-1.6999999999999993</v>
      </c>
    </row>
    <row r="14" spans="1:21" ht="21" customHeight="1" thickBot="1" x14ac:dyDescent="0.3">
      <c r="A14" s="383"/>
      <c r="B14" s="381" t="s">
        <v>403</v>
      </c>
      <c r="C14" s="343"/>
      <c r="D14" s="343"/>
      <c r="E14" s="343"/>
      <c r="F14" s="343"/>
      <c r="G14" s="343"/>
      <c r="H14" s="343"/>
      <c r="I14" s="343"/>
      <c r="J14" s="343"/>
      <c r="K14" s="343"/>
      <c r="L14" s="343"/>
      <c r="M14" s="343"/>
      <c r="N14" s="343"/>
      <c r="O14" s="343"/>
      <c r="P14" s="343"/>
      <c r="Q14" s="343"/>
      <c r="R14" s="382"/>
      <c r="S14" s="383"/>
      <c r="T14" s="383"/>
      <c r="U14" s="383"/>
    </row>
    <row r="15" spans="1:21" ht="25.5" customHeight="1" thickTop="1" x14ac:dyDescent="0.25">
      <c r="B15" s="71" t="s">
        <v>11</v>
      </c>
      <c r="C15" s="384">
        <v>69.8</v>
      </c>
      <c r="D15" s="385">
        <v>69.599999999999994</v>
      </c>
      <c r="E15" s="385">
        <v>74.900000000000006</v>
      </c>
      <c r="F15" s="385">
        <v>75.7</v>
      </c>
      <c r="G15" s="385">
        <v>73.3</v>
      </c>
      <c r="H15" s="385">
        <v>77.3</v>
      </c>
      <c r="I15" s="385">
        <v>73.900000000000006</v>
      </c>
      <c r="J15" s="385">
        <v>73.7</v>
      </c>
      <c r="K15" s="385">
        <v>82.3</v>
      </c>
      <c r="L15" s="386">
        <v>72.400000000000006</v>
      </c>
      <c r="M15" s="385">
        <v>75.5</v>
      </c>
      <c r="N15" s="385">
        <v>77.7</v>
      </c>
      <c r="O15" s="386">
        <v>76.400000000000006</v>
      </c>
      <c r="P15" s="676">
        <v>77.099999999999994</v>
      </c>
      <c r="Q15" s="676">
        <v>77.7</v>
      </c>
      <c r="R15" s="677">
        <f>SUM(Q15)-P15</f>
        <v>0.60000000000000853</v>
      </c>
    </row>
    <row r="16" spans="1:21" ht="28.5" customHeight="1" x14ac:dyDescent="0.25">
      <c r="B16" s="12" t="s">
        <v>12</v>
      </c>
      <c r="C16" s="389">
        <v>56.1</v>
      </c>
      <c r="D16" s="112">
        <v>58.4</v>
      </c>
      <c r="E16" s="112">
        <v>62.3</v>
      </c>
      <c r="F16" s="16">
        <v>62</v>
      </c>
      <c r="G16" s="112">
        <v>63.3</v>
      </c>
      <c r="H16" s="112">
        <v>61.4</v>
      </c>
      <c r="I16" s="112">
        <v>60.8</v>
      </c>
      <c r="J16" s="112">
        <v>58.9</v>
      </c>
      <c r="K16" s="112">
        <v>67.3</v>
      </c>
      <c r="L16" s="388">
        <v>54.9</v>
      </c>
      <c r="M16" s="112">
        <v>57.6</v>
      </c>
      <c r="N16" s="112">
        <v>60.5</v>
      </c>
      <c r="O16" s="159">
        <v>62</v>
      </c>
      <c r="P16" s="16">
        <v>60.6</v>
      </c>
      <c r="Q16" s="16">
        <v>61</v>
      </c>
      <c r="R16" s="678">
        <f>SUM(Q16)-P16</f>
        <v>0.39999999999999858</v>
      </c>
    </row>
    <row r="17" spans="2:18" ht="27" customHeight="1" x14ac:dyDescent="0.25">
      <c r="B17" s="12" t="s">
        <v>13</v>
      </c>
      <c r="C17" s="389">
        <v>38.1</v>
      </c>
      <c r="D17" s="112">
        <v>34.5</v>
      </c>
      <c r="E17" s="112">
        <v>34.9</v>
      </c>
      <c r="F17" s="112">
        <v>36.5</v>
      </c>
      <c r="G17" s="112">
        <v>34.1</v>
      </c>
      <c r="H17" s="112">
        <v>34.4</v>
      </c>
      <c r="I17" s="112">
        <v>35.4</v>
      </c>
      <c r="J17" s="112">
        <v>37.5</v>
      </c>
      <c r="K17" s="112">
        <v>48.6</v>
      </c>
      <c r="L17" s="388">
        <v>39.6</v>
      </c>
      <c r="M17" s="112">
        <v>38.799999999999997</v>
      </c>
      <c r="N17" s="112">
        <v>40.6</v>
      </c>
      <c r="O17" s="388">
        <v>47.4</v>
      </c>
      <c r="P17" s="112">
        <v>47.2</v>
      </c>
      <c r="Q17" s="112">
        <v>41.9</v>
      </c>
      <c r="R17" s="674">
        <f>SUM(Q17)-P17</f>
        <v>-5.3000000000000043</v>
      </c>
    </row>
    <row r="18" spans="2:18" ht="27.75" customHeight="1" x14ac:dyDescent="0.25">
      <c r="B18" s="12" t="s">
        <v>14</v>
      </c>
      <c r="C18" s="389">
        <v>57.4</v>
      </c>
      <c r="D18" s="112">
        <v>59.6</v>
      </c>
      <c r="E18" s="112">
        <v>61.4</v>
      </c>
      <c r="F18" s="112">
        <v>63.5</v>
      </c>
      <c r="G18" s="112">
        <v>61.4</v>
      </c>
      <c r="H18" s="112">
        <v>62.1</v>
      </c>
      <c r="I18" s="112">
        <v>59.5</v>
      </c>
      <c r="J18" s="16">
        <v>55</v>
      </c>
      <c r="K18" s="112">
        <v>63.9</v>
      </c>
      <c r="L18" s="159">
        <v>54</v>
      </c>
      <c r="M18" s="16">
        <v>53.5</v>
      </c>
      <c r="N18" s="16">
        <v>53.9</v>
      </c>
      <c r="O18" s="159">
        <v>54.4</v>
      </c>
      <c r="P18" s="16">
        <v>56.3</v>
      </c>
      <c r="Q18" s="16">
        <v>53.8</v>
      </c>
      <c r="R18" s="678">
        <f>SUM(Q18)-P18</f>
        <v>-2.5</v>
      </c>
    </row>
    <row r="19" spans="2:18" ht="30.75" thickBot="1" x14ac:dyDescent="0.3">
      <c r="B19" s="103" t="s">
        <v>15</v>
      </c>
      <c r="C19" s="393">
        <v>19.7</v>
      </c>
      <c r="D19" s="391">
        <v>21.8</v>
      </c>
      <c r="E19" s="391">
        <v>25.6</v>
      </c>
      <c r="F19" s="23">
        <v>25</v>
      </c>
      <c r="G19" s="391">
        <v>20.3</v>
      </c>
      <c r="H19" s="391">
        <v>17.100000000000001</v>
      </c>
      <c r="I19" s="391">
        <v>18.100000000000001</v>
      </c>
      <c r="J19" s="391">
        <v>17.600000000000001</v>
      </c>
      <c r="K19" s="391">
        <v>18.899999999999999</v>
      </c>
      <c r="L19" s="392">
        <v>11.1</v>
      </c>
      <c r="M19" s="391">
        <v>11.8</v>
      </c>
      <c r="N19" s="391">
        <v>12.5</v>
      </c>
      <c r="O19" s="392">
        <v>12.5</v>
      </c>
      <c r="P19" s="391">
        <v>12.4</v>
      </c>
      <c r="Q19" s="391">
        <v>10.7</v>
      </c>
      <c r="R19" s="679">
        <f>SUM(Q19)-P19</f>
        <v>-1.7000000000000011</v>
      </c>
    </row>
    <row r="20" spans="2:18" x14ac:dyDescent="0.25">
      <c r="B20" s="68" t="s">
        <v>16</v>
      </c>
    </row>
    <row r="21" spans="2:18" x14ac:dyDescent="0.25">
      <c r="B21" s="68" t="s">
        <v>17</v>
      </c>
    </row>
    <row r="22" spans="2:18" x14ac:dyDescent="0.25">
      <c r="B22" s="68" t="s">
        <v>407</v>
      </c>
    </row>
    <row r="23" spans="2:18" x14ac:dyDescent="0.25">
      <c r="B23" s="68" t="s">
        <v>319</v>
      </c>
    </row>
    <row r="24" spans="2:18" x14ac:dyDescent="0.25">
      <c r="B24" s="68" t="s">
        <v>406</v>
      </c>
    </row>
    <row r="25" spans="2:18" x14ac:dyDescent="0.25">
      <c r="B25" s="68" t="s">
        <v>405</v>
      </c>
    </row>
    <row r="26" spans="2:18" x14ac:dyDescent="0.25">
      <c r="B26" s="68" t="s">
        <v>524</v>
      </c>
    </row>
    <row r="27" spans="2:18" x14ac:dyDescent="0.25">
      <c r="B27" s="68" t="s">
        <v>270</v>
      </c>
    </row>
    <row r="30" spans="2:18" x14ac:dyDescent="0.25">
      <c r="C30" s="158"/>
    </row>
  </sheetData>
  <pageMargins left="0.9055118110236221" right="0.70866141732283472" top="1.3385826771653544" bottom="0.31496062992125984" header="0.31496062992125984" footer="0.31496062992125984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35</vt:i4>
      </vt:variant>
    </vt:vector>
  </HeadingPairs>
  <TitlesOfParts>
    <vt:vector size="35" baseType="lpstr">
      <vt:lpstr>T.I</vt:lpstr>
      <vt:lpstr>T.II</vt:lpstr>
      <vt:lpstr>T.III</vt:lpstr>
      <vt:lpstr>T.IV</vt:lpstr>
      <vt:lpstr>T.V</vt:lpstr>
      <vt:lpstr>T.VI</vt:lpstr>
      <vt:lpstr>T.VII</vt:lpstr>
      <vt:lpstr>T.VIII</vt:lpstr>
      <vt:lpstr>T.IX T.X T.XI</vt:lpstr>
      <vt:lpstr>T.XII</vt:lpstr>
      <vt:lpstr>T.XIII</vt:lpstr>
      <vt:lpstr>T.XIV A</vt:lpstr>
      <vt:lpstr>T.XIV B</vt:lpstr>
      <vt:lpstr>T.XIV C</vt:lpstr>
      <vt:lpstr>T.XV</vt:lpstr>
      <vt:lpstr>T.XVI</vt:lpstr>
      <vt:lpstr>T.XVII</vt:lpstr>
      <vt:lpstr>T.XVIII A</vt:lpstr>
      <vt:lpstr>T.XVIII B</vt:lpstr>
      <vt:lpstr>T.XVIII C</vt:lpstr>
      <vt:lpstr>T.XIX</vt:lpstr>
      <vt:lpstr>T.XX</vt:lpstr>
      <vt:lpstr>T.XXI</vt:lpstr>
      <vt:lpstr>T.XXII A</vt:lpstr>
      <vt:lpstr>T.XXII B</vt:lpstr>
      <vt:lpstr>T.XXIII</vt:lpstr>
      <vt:lpstr>T.XXIV</vt:lpstr>
      <vt:lpstr>T.XXV</vt:lpstr>
      <vt:lpstr>T.XXV A</vt:lpstr>
      <vt:lpstr>T.XXVI</vt:lpstr>
      <vt:lpstr>T.XXVII</vt:lpstr>
      <vt:lpstr>T.XXVIII</vt:lpstr>
      <vt:lpstr>T.XXIX</vt:lpstr>
      <vt:lpstr>T.XXX</vt:lpstr>
      <vt:lpstr>T.XXXI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Kocaj</dc:creator>
  <cp:lastModifiedBy>WUP</cp:lastModifiedBy>
  <cp:lastPrinted>2021-03-31T05:35:16Z</cp:lastPrinted>
  <dcterms:created xsi:type="dcterms:W3CDTF">2016-01-29T08:03:05Z</dcterms:created>
  <dcterms:modified xsi:type="dcterms:W3CDTF">2021-06-02T13:22:38Z</dcterms:modified>
</cp:coreProperties>
</file>